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2895" windowWidth="20115" windowHeight="5175"/>
  </bookViews>
  <sheets>
    <sheet name="PRODUCTIVIDAD" sheetId="3" r:id="rId1"/>
  </sheets>
  <calcPr calcId="145621" concurrentCalc="0"/>
</workbook>
</file>

<file path=xl/calcChain.xml><?xml version="1.0" encoding="utf-8"?>
<calcChain xmlns="http://schemas.openxmlformats.org/spreadsheetml/2006/main">
  <c r="H70" i="3" l="1"/>
  <c r="I62" i="3"/>
  <c r="I60" i="3"/>
  <c r="I47" i="3"/>
  <c r="I38" i="3"/>
  <c r="I35" i="3"/>
  <c r="I31" i="3"/>
  <c r="I30" i="3"/>
  <c r="I29" i="3"/>
  <c r="I26" i="3"/>
  <c r="I25" i="3"/>
  <c r="I24" i="3"/>
  <c r="I23" i="3"/>
  <c r="I22" i="3"/>
  <c r="I21" i="3"/>
  <c r="I20" i="3"/>
  <c r="I19" i="3"/>
  <c r="I18" i="3"/>
  <c r="I17" i="3"/>
  <c r="I16" i="3"/>
  <c r="I70" i="3"/>
</calcChain>
</file>

<file path=xl/sharedStrings.xml><?xml version="1.0" encoding="utf-8"?>
<sst xmlns="http://schemas.openxmlformats.org/spreadsheetml/2006/main" count="417" uniqueCount="153">
  <si>
    <t>Fecha estimada de inicio de proceso de selección</t>
  </si>
  <si>
    <t>Duración estimada del contrato</t>
  </si>
  <si>
    <t xml:space="preserve">Modalidad de selección </t>
  </si>
  <si>
    <t>Fuente de los recursos</t>
  </si>
  <si>
    <t>Valor total estimado</t>
  </si>
  <si>
    <t>Valor estimado en la vigencia actual</t>
  </si>
  <si>
    <t>¿Se requieren vigencias futuras?</t>
  </si>
  <si>
    <t>Estado de solicitud de vigencias futuras</t>
  </si>
  <si>
    <t>Datos de contacto del responsable</t>
  </si>
  <si>
    <t>LICITACION PUBLICA</t>
  </si>
  <si>
    <t>NO</t>
  </si>
  <si>
    <t>6 meses</t>
  </si>
  <si>
    <t>2 meses</t>
  </si>
  <si>
    <t>MINIMA CUANTIA</t>
  </si>
  <si>
    <t>NA</t>
  </si>
  <si>
    <t>CONTRATACION DIRECTA</t>
  </si>
  <si>
    <t>PROPIOS</t>
  </si>
  <si>
    <t>contratacion directa</t>
  </si>
  <si>
    <t>N.A</t>
  </si>
  <si>
    <t>N/A</t>
  </si>
  <si>
    <t>CINCO MESES</t>
  </si>
  <si>
    <t>MENOR CUANTIA</t>
  </si>
  <si>
    <t>A. INFORMACIÓN GENERAL DE LA ENTIDAD</t>
  </si>
  <si>
    <t>Nombre</t>
  </si>
  <si>
    <t>GOBERNACION DEL PUTUMAYO</t>
  </si>
  <si>
    <t>Dirección</t>
  </si>
  <si>
    <t>PALACIO DEPARTAMENTAL - CALLE 8 No. 7 - 40</t>
  </si>
  <si>
    <t>Teléfono</t>
  </si>
  <si>
    <t>(098) 4206600</t>
  </si>
  <si>
    <t>Página web</t>
  </si>
  <si>
    <t>WWW.PUTUMAYO.GOV.CO</t>
  </si>
  <si>
    <t>Misión</t>
  </si>
  <si>
    <t>La Gobernacion del Putumayo es la entidad promotora del desarrollo integral y sostenible de su territorio, a traves del cumplimiento del Plan de desarrollo, con telento humano comprometido y competente, de conformidad con la constitucion y el ordenamiento juridico colombiano.</t>
  </si>
  <si>
    <t>Vision</t>
  </si>
  <si>
    <t>Para el año 2020, la Gobernacion del Putumayo sera entidad modelo de gerencia y gestion publica, actuando sobre la base de la legalidad, transperencia, equidad, dignidad humana, eficiencia y eficacia, participacion comunitaria y del cuidado de los bienes publicos.</t>
  </si>
  <si>
    <t>Perspectiva estratégica</t>
  </si>
  <si>
    <t xml:space="preserve">El propósito estratégico es definir desde un enfoque subregional y poblacional con criterios, políticas y acciones que dinamicen la coyuntura de todos los sectores, en los diferentes niveles del estado, con el fin de avanzar un buen trecho en el proceso de construcción colectiva del Departamento </t>
  </si>
  <si>
    <t>Información de contacto</t>
  </si>
  <si>
    <t>FINDY YOVANA MORA ROJAS; Alamacenista Departamental; almacen@putumayo.gov.co; tel # 098-4206600 ext 122</t>
  </si>
  <si>
    <t>SECRETARIA DE PRODUCTIVIDAD Y COMPETITIVIDAD DEPARTAMENTAL</t>
  </si>
  <si>
    <t>Códigos UNSPSC</t>
  </si>
  <si>
    <t>Descripción y  Especificaciones adicionales de desempeño.</t>
  </si>
  <si>
    <t>contrato de prestación de servicios como ingeniero de sistemas especialista en el sector fronteras, apoyo a la secretaria de productividad y competitividad en el departamento del putumayo</t>
  </si>
  <si>
    <t>11 meses</t>
  </si>
  <si>
    <t>propios i.c.l.d</t>
  </si>
  <si>
    <t>Carlos Andres Obando Rojas - Secretario de Productividad - 3173718477 carlos.obando@putumayo.gov.co</t>
  </si>
  <si>
    <t>CONTRATO DE PRESTACION DE SERVICIOS PROFESIONALES DE UN ABOGADO CON ESPECIALIZACION EN AREAS DEL DERECHO PARA BRINDAR APOYO JURIDICO EN LA SECRETARIA DE PRODUCTIVIDAD Y COMPETITIVIDAD DE LA GOBERNACION DEL DEPARTAMENTO DEL PUTUMAYO.</t>
  </si>
  <si>
    <t>contrato de prestación de servicios profesionales de un economista, de apoyo en la formulación, evaluación técnica y de liquidación de los proyectos que se establezcan en la secretaria de productividad y competitividad de la gobernación del departamento del putumayo</t>
  </si>
  <si>
    <t>contrato de prestación de servicios de un profesional en ingeniería ambiental para el apoyo a los programas y subprogramas del sector agrícola, pecuario y agroindustrial de la secretaria de productividad y competitividad de la gobernación de putumayo</t>
  </si>
  <si>
    <t>contrato de prestación de servicios de un profesional en ingeniería agroindustrial  para el apoyo al sector productivo y competitivo de la  secretaria de la productividad y competitividad de la gobernación de putumayo</t>
  </si>
  <si>
    <t>proyecto de formacion de organizaciones de los sectores de turismo, mineria y empresarial para la generacion de capacidad productiva y formacion de empresas en el departaemnto del putumayo</t>
  </si>
  <si>
    <t>10/04/20015</t>
  </si>
  <si>
    <t>5 meses</t>
  </si>
  <si>
    <t xml:space="preserve">contrato de prestación de servicios de apoyo a la gestión para fortalecer el sector turismo, agroindustria en el desarrollo de estudios, actividades, observaciones, análisis de documentos, investigación que permitan estructuras proyectos de la secretaria de productividad y competitividad </t>
  </si>
  <si>
    <t xml:space="preserve">contrato de prestación de servicios de apoyo a la gestión para fortalecer el sector empresarial, fronteras en el desarrollo de estudios, actividades, observaciones, análisis de documentos, investigación que permitan estructuras proyectos de la secretaria de productividad y competitividad </t>
  </si>
  <si>
    <t xml:space="preserve">contrato de prestación de servicios en calidad de judicante en los procesos  de la secretaria de productividad y competitividad  </t>
  </si>
  <si>
    <t xml:space="preserve">contrato de prestación de servicios de apoyo a la gestión para cumplir actividades de mensajería y gestión documental de la secretaria de productividad y competitividad </t>
  </si>
  <si>
    <t xml:space="preserve">Contrato de prestación de servicios de un profesional para apoyo a la formulación, gestión y ejecución de proyectos de infraestructura productiva y competitiva que se desarrolle en la secretaria de productividad y competitividad. </t>
  </si>
  <si>
    <t>9 meses</t>
  </si>
  <si>
    <t>proyecto en el fortalecimiento de incrustaciones de piedras preciosas y semillas nativas en joyas</t>
  </si>
  <si>
    <t>licitacion</t>
  </si>
  <si>
    <t>rendimientos  financieros  de  regalias. (ley 756/02)</t>
  </si>
  <si>
    <t>no</t>
  </si>
  <si>
    <t>proyecto para mitigar el uso del mercurio en las zonas de pto asís ( pto Ospina) pto leguizamo y pto Guzmán</t>
  </si>
  <si>
    <t>convenio</t>
  </si>
  <si>
    <t>regalias</t>
  </si>
  <si>
    <t xml:space="preserve">construcción y mejoramiento red de senderos ecoturísticos entre villagarzón y Mocoa, putumayo, Amazonía </t>
  </si>
  <si>
    <t>12 Meses</t>
  </si>
  <si>
    <t xml:space="preserve">licitacion </t>
  </si>
  <si>
    <t xml:space="preserve">apoyo en elementos necesarios para el funcionamiento del centro tambawasi como sitio etno turístico del municipio de Santiago, putumayo </t>
  </si>
  <si>
    <t xml:space="preserve">4 MESES </t>
  </si>
  <si>
    <t>licitacion publica</t>
  </si>
  <si>
    <t>adecuación y construcción de escenarios apropiados para el fomento y promoción de actividad turística en la laguna de indipayacu  municipio de Santiago putumayo, cabildo indígena inga de san Andres putumayo</t>
  </si>
  <si>
    <t>apoyo a la implementación de un clúster turístico en el departamento del putumayo</t>
  </si>
  <si>
    <t>desarrollo de oportunidades de ingreso y empleo a través del emprendimiento y empresarismo  formando e impulsando a los jóvenes del putumayo</t>
  </si>
  <si>
    <t>12 meses</t>
  </si>
  <si>
    <t>Fortalecimiento de la actividad artesanal en todo el departamento, putumayo, Amazonía.</t>
  </si>
  <si>
    <t>fortalecimiento a los expendedores  de piña perolera,  en el municipio de villagarzón, departamento del putumayo</t>
  </si>
  <si>
    <t>Tres meses</t>
  </si>
  <si>
    <t>asignaciones directas</t>
  </si>
  <si>
    <t>diagnóstico de las cadenas productivas de las comunidades afros a través de la identificación e investigación, municipio de puerto asís, departamento del putumayo</t>
  </si>
  <si>
    <t>recursos propios</t>
  </si>
  <si>
    <t>apoyo a la infraestructura para la comercialización de los productos y servicios del sector agropecuario para mejorar la competitividad en el municipio de puerto asís departamento del putumayo</t>
  </si>
  <si>
    <t>Diez meses</t>
  </si>
  <si>
    <t>Adecuación y remodelación planta procesadora de la industria panelera y sus derivados de la comunidad indígena los pastos oro verde vereda el yarumo, municipio de orito, departamento del putumayo.</t>
  </si>
  <si>
    <t>Seis meses</t>
  </si>
  <si>
    <t xml:space="preserve">70121703
</t>
  </si>
  <si>
    <t>fortalecimiento empresarial  a los productores de mora municipio de Santiago, departamento del putumayo</t>
  </si>
  <si>
    <t>Doce Meses</t>
  </si>
  <si>
    <t xml:space="preserve">construcción de planta de sacrificio de bovinos y porcinos puerto leguizamo, departamento del putumayo </t>
  </si>
  <si>
    <t>fortalecimiento empresarial a los expendedores de carne en buenas prácticas de manufactura en el municipio de Santiago, departamento del putumayo</t>
  </si>
  <si>
    <t>doce meses</t>
  </si>
  <si>
    <t>APOYO A INICIATIVAS DE FORMACIÓN Y FORMALIZACIÓN A ORGANIZACIÓN DE DISCAPACITADOS DEL DEPARTAMENTO DEL PUTUMAYO</t>
  </si>
  <si>
    <t>3 meses</t>
  </si>
  <si>
    <t>i.c.l.d.</t>
  </si>
  <si>
    <t>Apoyo para fortalecer el turismo mediante material y servicios de promocion del departamento del Putumayo</t>
  </si>
  <si>
    <t>Licitacion Publica</t>
  </si>
  <si>
    <t xml:space="preserve">fortalecimiento socioempresarial, dotación y capacitación para el cultivo de fresa en el valle de sibundoy </t>
  </si>
  <si>
    <t>10 meses</t>
  </si>
  <si>
    <t>estampilla fronteriza</t>
  </si>
  <si>
    <t>Apoyo a la formulación e implementación de planes de cooperación en los municipios de frontera, a través de la socialización con agentes de cooperación en el departamento del putumayo.</t>
  </si>
  <si>
    <t>Apoyo a las Organizaciones Fronterizas a través de mesas de trabajo que permitan mejorar la Productividad y
Competitividad en el departamento del Putumayo</t>
  </si>
  <si>
    <t>09 meses</t>
  </si>
  <si>
    <t>06 meses</t>
  </si>
  <si>
    <t xml:space="preserve">FORTALECIMIENTO PARA LA GENERACIÓN DE VALOR AGREGADO EN LA PRODUCCIÓN DE PANELA CON LA ASOCIACIÓN DE  PRODUCTORES AGRILDS  EN EL MUNICIPIO DEL VALLE DEL GUAMUÉZ EN ZONA DE FRONTERA DEL PUTUMAYO. </t>
  </si>
  <si>
    <t>Apoyo al fortalecimiento de la cooperación y la dinamización fronteriza a través de los acuerdos firmados con la mancomunidad del norte del ecuador entre putumayo y sucumbíos.</t>
  </si>
  <si>
    <t>Fortalecimiento productivo y Competitivo fronterizo a treves de la promocion divulgacion y desarrollo de la muestra ganadera, expoguamuez 2015.</t>
  </si>
  <si>
    <t>ESTAMPILLA FRONTERIZA</t>
  </si>
  <si>
    <t xml:space="preserve">Apoyo al encuentro internacional de Danza y Regata en el marco del octavo festival cultural de la frontera, en el municipio de san miguel putumayo </t>
  </si>
  <si>
    <t>DOS MESES</t>
  </si>
  <si>
    <t>Contrato de prestación de servicios profesionales de un abogado para brindar apoyo jurídico en la secretaria de productividad y competitividad de la gobernación del departamento del putumayo.</t>
  </si>
  <si>
    <t>SIETE MESES</t>
  </si>
  <si>
    <t>PRESTACION DE SERVICIOS PROFESIONALES</t>
  </si>
  <si>
    <t>Apoyo a fortalecimiento del turismo mediante su promocion en el departamento de Putumayo</t>
  </si>
  <si>
    <t>TRES MESES</t>
  </si>
  <si>
    <t>Apoyo a la consolidacion de una red turistica  para el departamento de Putumayo</t>
  </si>
  <si>
    <t>CUATRO MESES</t>
  </si>
  <si>
    <t xml:space="preserve">Apoyo para desarrollo de iniciativas de emprendimiento de organizaciones de discapacidad
</t>
  </si>
  <si>
    <t>Apoyo al encuentro artistico y cultural de los municipios de fronteras en el departamento del putumayo.</t>
  </si>
  <si>
    <t xml:space="preserve">Apoyo a la realización de la feria agropecuaria y agroindustrial expoasis 2015. </t>
  </si>
  <si>
    <t>Apoyo a los procesos de cooperación internacional en los municipios de fronteras del deparatamento del Putumayo</t>
  </si>
  <si>
    <t>Apoyo a la Infraestructura para la Comercializacion de Productos Agropecuarios Puerto Asís, Putumayo, Amazonía</t>
  </si>
  <si>
    <t>Contrato de prestación de servicios de un economista especialista en la gerencia de proyectos, como  apoyo a la secretaria de productividad y competitividad en el departamento del Putumayo.</t>
  </si>
  <si>
    <t>PROPIOS I.C.L.D</t>
  </si>
  <si>
    <t>PRESTACION DE SERVICIOS DE UN PROFESIONAL EN ADMINISTRACIÓN DE EMPRESAS PARA COOPERACIÓN INTERNACIONAL, PRODUCTIVIDAD Y COMPETITIVIDAD EN LA SECRETARIA DE PRODUCTIVIDAD Y COMPETITIVIDAD</t>
  </si>
  <si>
    <t>CARLOS ANDRES OBANDO ROJAS, SECRETARIO DE PRODUCTIVIDAD Y COMPETITIVIDAD</t>
  </si>
  <si>
    <t>APOYO A LA GESTIÓN A LA SECRETARIA DE PRODUCTIVIDAD Y COMPETITIVIDAD EN EL SEGUIMIENTO A COMPROMISOS Y METAS DE LAS ÁREAS DE TURISMO CON EL FIN DE FORTALECER LA CAPACIDAD ADMINISTRATIVA Y EL DESEMPEÑO INSTITUCIONAL DE LA ENTIDAD</t>
  </si>
  <si>
    <t>15 junio de 2015</t>
  </si>
  <si>
    <t>SEIS MESES</t>
  </si>
  <si>
    <t xml:space="preserve">
CARLOS ANDRES OBANDO ROJAS 
Secretaria de Productividad y Competitividad  Departamental.
</t>
  </si>
  <si>
    <t>SUBTOTAL SECRETARIA DE PRODUCTIVIDAD Y COMPETITIVIDAD</t>
  </si>
  <si>
    <t>PRESTACION DE SERVICIOS</t>
  </si>
  <si>
    <t>DOTACION DE MOBILIARIOS Y HERRAMIENTAS DE TECNOLOGIA DE LA INFORMACION AL CENTRO DE ATENCION EN FRONTERA DE MIGRACION COLOMBIA, EN EL MUNICIPIO DE PUERTO LEGUIZAMO, PUTUMAYO</t>
  </si>
  <si>
    <t>ley 550</t>
  </si>
  <si>
    <t>ACTUAL</t>
  </si>
  <si>
    <t xml:space="preserve">03 MESES </t>
  </si>
  <si>
    <t>LCD</t>
  </si>
  <si>
    <t>apoyo a la organización fronteriza ASOMICUAP en la recuperacion del mercurio en el proceso de extraccion de oro fino Puerto Leguizamo Departamento del Putumayo</t>
  </si>
  <si>
    <t>Dos meses</t>
  </si>
  <si>
    <t xml:space="preserve">selección abrevida de menor cuantia </t>
  </si>
  <si>
    <t>estampilla de desarrollo fronteriz</t>
  </si>
  <si>
    <r>
      <rPr>
        <sz val="8"/>
        <color indexed="8"/>
        <rFont val="Arial"/>
        <family val="2"/>
      </rPr>
      <t>CONTRATO DE PRESTACIÓN DE SERVICIOS PROFESIONALES DE UN ADMINISTRADOR FINANCIERO DE APOYO EN LA FORMULACION, EVALUACION, VIABILIZACION, SEGUIMIENTO Y LIQUIDACION DE PROYECTOS CON TEMAS DE APALANCAMIENTO Y FINANCIAMIENTO DE SECTORES PRODUCTIVOS DE LA  SECRETARIA DE PRODUCTIVIDAD Y COMPETITIVIDAD EN LA GOBERNACIÓN DEL PUTUMAYO.</t>
    </r>
    <r>
      <rPr>
        <sz val="9"/>
        <color indexed="8"/>
        <rFont val="Arial"/>
        <family val="2"/>
      </rPr>
      <t xml:space="preserve">
</t>
    </r>
  </si>
  <si>
    <t>10/09/20015</t>
  </si>
  <si>
    <t xml:space="preserve"> Mejoramiento de condiciones tecnicas para la comercializacion de cachama blanca y tilapia roja, en la asociacion de Peces
de Alto Palmira, asopealpa del municipio de Valle Del Guamuez, Putumayo.</t>
  </si>
  <si>
    <r>
      <rPr>
        <b/>
        <sz val="11"/>
        <color indexed="8"/>
        <rFont val="Calibri"/>
        <family val="2"/>
      </rPr>
      <t xml:space="preserve"> </t>
    </r>
    <r>
      <rPr>
        <sz val="11"/>
        <color indexed="8"/>
        <rFont val="Calibri"/>
        <family val="2"/>
      </rPr>
      <t>Fortalecimiento a los procesos lácteos en la inspección de Mayoyoque, en el municipio de Puerto Guzmán, Putumayo,
Amazonía</t>
    </r>
  </si>
  <si>
    <t>UNSPSC 27111900</t>
  </si>
  <si>
    <r>
      <rPr>
        <b/>
        <sz val="11"/>
        <color indexed="8"/>
        <rFont val="Calibri"/>
        <family val="2"/>
      </rPr>
      <t xml:space="preserve">Incluir: </t>
    </r>
    <r>
      <rPr>
        <sz val="11"/>
        <color indexed="8"/>
        <rFont val="Calibri"/>
        <family val="2"/>
      </rPr>
      <t>Apoyo al Fortalecimiento Empresarial a la Asociación de Servicios y Transformación de Productos en Madera, ASTRAMAD
Puerto Guzmán, Putumayo, Amazonía</t>
    </r>
  </si>
  <si>
    <t>UN MESE</t>
  </si>
  <si>
    <t>UNSPSC 73181022</t>
  </si>
  <si>
    <r>
      <rPr>
        <b/>
        <sz val="11"/>
        <color indexed="8"/>
        <rFont val="Calibri"/>
        <family val="2"/>
      </rPr>
      <t xml:space="preserve">Incluir: </t>
    </r>
    <r>
      <rPr>
        <sz val="11"/>
        <color indexed="8"/>
        <rFont val="Calibri"/>
        <family val="2"/>
      </rPr>
      <t>FORTALECIMIENTO DE LA PRODUCTIVIDAD A TRAVES DEL MEJORAMIENTO DE LA INDUSTRIALIZACION Y COMERCIALIZACION DE LA PASTA DE CHOCOLATE DE LA ASOCIACION ASOPROHAYOP, VALLE DEL GUAMUEZ, PUTUMAYO.</t>
    </r>
  </si>
  <si>
    <t>Estudio conceptual integral del Centro Refinador Putumayo (CRP) en el Marco de la producción y comercialización de nuevos productos FASE 1,Departamento Putumayo</t>
  </si>
  <si>
    <t>Regalias Petroleras y Resol. 143 del 15/09/2014</t>
  </si>
  <si>
    <t>PLAN UNICO DE CONTRATACION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</si>
</sst>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 #,##0.00_);_(&quot;$&quot;\ * \(#,##0.00\);_(&quot;$&quot;\ * &quot;-&quot;??_);_(@_)"/>
    <numFmt numFmtId="43" formatCode="_(* #,##0.00_);_(* \(#,##0.00\);_(* &quot;-&quot;??_);_(@_)"/>
    <numFmt numFmtId="164" formatCode="_(* #,##0_);_(* \(#,##0\);_(* &quot;-&quot;??_);_(@_)"/>
    <numFmt numFmtId="165" formatCode="_-* #,##0.00\ _P_t_s_-;\-* #,##0.00\ _P_t_s_-;_-* &quot;-&quot;??\ _P_t_s_-;_-@_-"/>
    <numFmt numFmtId="166" formatCode="_ &quot;$&quot;\ * #,##0.00_ ;_ &quot;$&quot;\ * \-#,##0.00_ ;_ &quot;$&quot;\ * &quot;-&quot;??_ ;_ @_ "/>
    <numFmt numFmtId="167" formatCode="_ * #,##0.00_ ;_ * \-#,##0.00_ ;_ * &quot;-&quot;??_ ;_ @_ "/>
    <numFmt numFmtId="169" formatCode="_(&quot;$&quot;\ * #,##0_);_(&quot;$&quot;\ * \(#,##0\);_(&quot;$&quot;\ * &quot;-&quot;??_);_(@_)"/>
  </numFmts>
  <fonts count="17" x14ac:knownFonts="1">
    <font>
      <sz val="11"/>
      <color theme="1"/>
      <name val="Calibri"/>
      <family val="2"/>
      <scheme val="minor"/>
    </font>
    <font>
      <sz val="11"/>
      <color theme="1"/>
      <name val="Calibri"/>
      <family val="2"/>
      <scheme val="minor"/>
    </font>
    <font>
      <sz val="11"/>
      <color theme="0"/>
      <name val="Calibri"/>
      <family val="2"/>
      <scheme val="minor"/>
    </font>
    <font>
      <sz val="11"/>
      <color indexed="8"/>
      <name val="Calibri"/>
      <family val="2"/>
    </font>
    <font>
      <sz val="10"/>
      <name val="Arial"/>
      <family val="2"/>
    </font>
    <font>
      <sz val="11"/>
      <name val="Calibri"/>
      <family val="2"/>
      <scheme val="minor"/>
    </font>
    <font>
      <sz val="12"/>
      <name val="Garamond"/>
      <family val="1"/>
    </font>
    <font>
      <b/>
      <sz val="12"/>
      <name val="Garamond"/>
      <family val="1"/>
    </font>
    <font>
      <u/>
      <sz val="11"/>
      <color theme="10"/>
      <name val="Calibri"/>
      <family val="2"/>
      <scheme val="minor"/>
    </font>
    <font>
      <u/>
      <sz val="12"/>
      <name val="Garamond"/>
      <family val="1"/>
    </font>
    <font>
      <sz val="12"/>
      <color theme="1"/>
      <name val="Garamond"/>
      <family val="1"/>
    </font>
    <font>
      <sz val="11"/>
      <name val="Garamond"/>
      <family val="1"/>
    </font>
    <font>
      <sz val="9"/>
      <color theme="1"/>
      <name val="Arial"/>
      <family val="2"/>
    </font>
    <font>
      <u/>
      <sz val="11"/>
      <color theme="10"/>
      <name val="Calibri"/>
      <family val="2"/>
    </font>
    <font>
      <sz val="9"/>
      <color indexed="8"/>
      <name val="Arial"/>
      <family val="2"/>
    </font>
    <font>
      <sz val="8"/>
      <color indexed="8"/>
      <name val="Arial"/>
      <family val="2"/>
    </font>
    <font>
      <b/>
      <sz val="11"/>
      <color indexed="8"/>
      <name val="Calibri"/>
      <family val="2"/>
    </font>
  </fonts>
  <fills count="7">
    <fill>
      <patternFill patternType="none"/>
    </fill>
    <fill>
      <patternFill patternType="gray125"/>
    </fill>
    <fill>
      <patternFill patternType="solid">
        <fgColor theme="4"/>
      </patternFill>
    </fill>
    <fill>
      <patternFill patternType="solid">
        <fgColor theme="0"/>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7"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26">
    <xf numFmtId="0" fontId="0" fillId="0" borderId="0"/>
    <xf numFmtId="0" fontId="2" fillId="2" borderId="0" applyNumberFormat="0" applyBorder="0" applyAlignment="0" applyProtection="0"/>
    <xf numFmtId="43" fontId="3"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44" fontId="1" fillId="0" borderId="0" applyFont="0" applyFill="0" applyBorder="0" applyAlignment="0" applyProtection="0"/>
    <xf numFmtId="0" fontId="4" fillId="0" borderId="0"/>
    <xf numFmtId="0" fontId="4" fillId="0" borderId="0"/>
    <xf numFmtId="0" fontId="1" fillId="0" borderId="0"/>
    <xf numFmtId="0" fontId="4" fillId="0" borderId="0"/>
    <xf numFmtId="9" fontId="4"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8"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13" fillId="0" borderId="0" applyNumberFormat="0" applyFill="0" applyBorder="0" applyAlignment="0" applyProtection="0">
      <alignment vertical="top"/>
      <protection locked="0"/>
    </xf>
    <xf numFmtId="43" fontId="1" fillId="0" borderId="0" applyFont="0" applyFill="0" applyBorder="0" applyAlignment="0" applyProtection="0"/>
  </cellStyleXfs>
  <cellXfs count="91">
    <xf numFmtId="0" fontId="0" fillId="0" borderId="0" xfId="0"/>
    <xf numFmtId="0" fontId="5" fillId="0" borderId="1" xfId="0" applyFont="1" applyFill="1" applyBorder="1" applyAlignment="1">
      <alignment horizontal="center" vertical="center"/>
    </xf>
    <xf numFmtId="0" fontId="6" fillId="0" borderId="0" xfId="0" applyFont="1" applyFill="1" applyAlignment="1">
      <alignment wrapText="1"/>
    </xf>
    <xf numFmtId="0" fontId="6" fillId="0" borderId="0" xfId="0" applyFont="1" applyFill="1" applyAlignment="1">
      <alignment horizontal="center" vertical="center" wrapText="1"/>
    </xf>
    <xf numFmtId="3" fontId="6" fillId="0" borderId="0" xfId="11" applyNumberFormat="1" applyFont="1" applyFill="1" applyAlignment="1">
      <alignment horizontal="right" vertical="center" wrapText="1"/>
    </xf>
    <xf numFmtId="164" fontId="6" fillId="0" borderId="0" xfId="0" applyNumberFormat="1" applyFont="1" applyFill="1" applyAlignment="1">
      <alignment horizontal="center" vertical="center" wrapText="1"/>
    </xf>
    <xf numFmtId="0" fontId="7" fillId="0" borderId="0" xfId="0" applyFont="1" applyFill="1" applyAlignment="1">
      <alignment horizontal="left" vertical="center"/>
    </xf>
    <xf numFmtId="0" fontId="6" fillId="0" borderId="4" xfId="0" applyFont="1" applyFill="1" applyBorder="1" applyAlignment="1">
      <alignment horizontal="center" vertical="center" wrapText="1"/>
    </xf>
    <xf numFmtId="0" fontId="6" fillId="0" borderId="5" xfId="0" applyFont="1" applyFill="1" applyBorder="1" applyAlignment="1">
      <alignment wrapText="1"/>
    </xf>
    <xf numFmtId="0" fontId="6" fillId="0" borderId="0" xfId="0" applyFont="1" applyFill="1" applyBorder="1" applyAlignment="1">
      <alignment horizontal="center" vertical="center" wrapText="1"/>
    </xf>
    <xf numFmtId="3" fontId="6" fillId="0" borderId="0" xfId="11" applyNumberFormat="1" applyFont="1" applyFill="1" applyBorder="1" applyAlignment="1">
      <alignment horizontal="right" vertical="center" wrapText="1"/>
    </xf>
    <xf numFmtId="164" fontId="6" fillId="0" borderId="0"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wrapText="1"/>
    </xf>
    <xf numFmtId="0" fontId="6" fillId="0" borderId="3" xfId="0" quotePrefix="1" applyFont="1" applyFill="1" applyBorder="1" applyAlignment="1">
      <alignment wrapText="1"/>
    </xf>
    <xf numFmtId="0" fontId="7" fillId="0" borderId="0" xfId="0" applyFont="1" applyFill="1" applyAlignment="1">
      <alignment horizontal="center" vertical="center" wrapText="1"/>
    </xf>
    <xf numFmtId="0" fontId="9" fillId="0" borderId="3" xfId="20" quotePrefix="1" applyFont="1" applyFill="1" applyBorder="1" applyAlignment="1">
      <alignment wrapText="1"/>
    </xf>
    <xf numFmtId="0" fontId="6" fillId="0" borderId="3" xfId="0" applyFont="1" applyFill="1" applyBorder="1" applyAlignment="1">
      <alignment horizontal="justify" wrapText="1"/>
    </xf>
    <xf numFmtId="0" fontId="7" fillId="0" borderId="0" xfId="0" applyFont="1" applyFill="1" applyBorder="1" applyAlignment="1">
      <alignment horizontal="center" vertical="center" wrapText="1"/>
    </xf>
    <xf numFmtId="0" fontId="6" fillId="0" borderId="0" xfId="0" applyFont="1" applyFill="1" applyBorder="1" applyAlignment="1">
      <alignment vertical="justify" wrapText="1"/>
    </xf>
    <xf numFmtId="3" fontId="6" fillId="0" borderId="0" xfId="0" applyNumberFormat="1" applyFont="1" applyFill="1" applyBorder="1" applyAlignment="1">
      <alignment horizontal="right" vertical="justify" wrapText="1"/>
    </xf>
    <xf numFmtId="3" fontId="6" fillId="0" borderId="0" xfId="0" applyNumberFormat="1" applyFont="1" applyFill="1" applyBorder="1" applyAlignment="1">
      <alignment horizontal="center" vertical="center" wrapText="1"/>
    </xf>
    <xf numFmtId="0" fontId="6" fillId="0" borderId="3" xfId="0" applyFont="1" applyFill="1" applyBorder="1" applyAlignment="1">
      <alignment horizontal="left" vertical="center" wrapText="1"/>
    </xf>
    <xf numFmtId="0" fontId="6" fillId="0" borderId="0" xfId="0" applyFont="1" applyFill="1" applyAlignment="1">
      <alignment horizontal="center" vertical="center"/>
    </xf>
    <xf numFmtId="0" fontId="6" fillId="0" borderId="0" xfId="0" applyFont="1" applyFill="1" applyBorder="1" applyAlignment="1">
      <alignment horizontal="center" vertical="center"/>
    </xf>
    <xf numFmtId="3" fontId="6" fillId="0" borderId="0" xfId="11" applyNumberFormat="1" applyFont="1" applyFill="1" applyBorder="1" applyAlignment="1">
      <alignment horizontal="right" vertical="center"/>
    </xf>
    <xf numFmtId="3" fontId="6" fillId="0" borderId="0" xfId="11" applyNumberFormat="1" applyFont="1" applyFill="1" applyAlignment="1">
      <alignment horizontal="right" vertical="center"/>
    </xf>
    <xf numFmtId="0" fontId="7" fillId="4" borderId="4" xfId="1" applyFont="1" applyFill="1" applyBorder="1" applyAlignment="1">
      <alignment horizontal="center" vertical="center" wrapText="1"/>
    </xf>
    <xf numFmtId="0" fontId="7" fillId="4" borderId="6" xfId="1" applyFont="1" applyFill="1" applyBorder="1" applyAlignment="1">
      <alignment horizontal="center" vertical="center" wrapText="1"/>
    </xf>
    <xf numFmtId="3" fontId="7" fillId="4" borderId="6" xfId="11" applyNumberFormat="1" applyFont="1" applyFill="1" applyBorder="1" applyAlignment="1">
      <alignment horizontal="right" vertical="center" wrapText="1"/>
    </xf>
    <xf numFmtId="14" fontId="6" fillId="0" borderId="1" xfId="0" applyNumberFormat="1" applyFont="1" applyFill="1" applyBorder="1" applyAlignment="1">
      <alignment horizontal="center" vertical="center"/>
    </xf>
    <xf numFmtId="3" fontId="6" fillId="0" borderId="1" xfId="11" applyNumberFormat="1" applyFont="1" applyFill="1" applyBorder="1" applyAlignment="1">
      <alignment horizontal="right" vertical="center"/>
    </xf>
    <xf numFmtId="0" fontId="6" fillId="0" borderId="1" xfId="0" applyFont="1" applyFill="1" applyBorder="1" applyAlignment="1">
      <alignment vertical="top" wrapText="1"/>
    </xf>
    <xf numFmtId="1" fontId="6" fillId="0" borderId="1" xfId="0" applyNumberFormat="1" applyFont="1" applyFill="1" applyBorder="1" applyAlignment="1">
      <alignment horizontal="center" vertical="center"/>
    </xf>
    <xf numFmtId="0" fontId="7" fillId="4" borderId="1" xfId="0" applyFont="1" applyFill="1" applyBorder="1" applyAlignment="1">
      <alignment horizontal="center" vertical="center"/>
    </xf>
    <xf numFmtId="0" fontId="7" fillId="4" borderId="1" xfId="0" applyFont="1" applyFill="1" applyBorder="1" applyAlignment="1">
      <alignment horizontal="left" vertical="top"/>
    </xf>
    <xf numFmtId="3" fontId="7" fillId="4" borderId="1" xfId="11" applyNumberFormat="1" applyFont="1" applyFill="1" applyBorder="1" applyAlignment="1">
      <alignment horizontal="right" vertical="center"/>
    </xf>
    <xf numFmtId="0" fontId="6" fillId="3" borderId="0" xfId="0" applyFont="1" applyFill="1"/>
    <xf numFmtId="0" fontId="6" fillId="3" borderId="0" xfId="0" applyFont="1" applyFill="1" applyAlignment="1">
      <alignment wrapText="1"/>
    </xf>
    <xf numFmtId="0" fontId="6" fillId="5" borderId="0" xfId="0" applyFont="1" applyFill="1"/>
    <xf numFmtId="0" fontId="6" fillId="0" borderId="0" xfId="0" applyFont="1" applyFill="1"/>
    <xf numFmtId="0" fontId="6" fillId="0" borderId="7" xfId="0" applyFont="1" applyFill="1" applyBorder="1" applyAlignment="1">
      <alignment horizontal="center" vertical="center"/>
    </xf>
    <xf numFmtId="0" fontId="6" fillId="0" borderId="7" xfId="0" applyFont="1" applyFill="1" applyBorder="1" applyAlignment="1">
      <alignment horizontal="center" vertical="center" wrapText="1"/>
    </xf>
    <xf numFmtId="14" fontId="4" fillId="0" borderId="1" xfId="0" applyNumberFormat="1" applyFont="1" applyFill="1" applyBorder="1" applyAlignment="1">
      <alignment vertical="center" wrapText="1"/>
    </xf>
    <xf numFmtId="43" fontId="4" fillId="0" borderId="1" xfId="11" applyNumberFormat="1" applyFont="1" applyFill="1" applyBorder="1" applyAlignment="1">
      <alignment vertical="center" wrapText="1"/>
    </xf>
    <xf numFmtId="0" fontId="11" fillId="0" borderId="1" xfId="0" applyFont="1" applyFill="1" applyBorder="1" applyAlignment="1">
      <alignment horizontal="center" vertical="center" wrapText="1"/>
    </xf>
    <xf numFmtId="0" fontId="6" fillId="6" borderId="0" xfId="0" applyFont="1" applyFill="1"/>
    <xf numFmtId="0" fontId="4" fillId="0" borderId="1" xfId="0" applyFont="1" applyFill="1" applyBorder="1" applyAlignment="1">
      <alignment horizontal="center" vertical="center" wrapText="1"/>
    </xf>
    <xf numFmtId="0" fontId="7" fillId="0" borderId="0" xfId="0" applyFont="1" applyFill="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0" fillId="0" borderId="0" xfId="0"/>
    <xf numFmtId="0" fontId="0" fillId="0" borderId="0" xfId="0"/>
    <xf numFmtId="0" fontId="7" fillId="0" borderId="0" xfId="0" applyFont="1" applyFill="1" applyAlignment="1">
      <alignment horizontal="center" vertical="center"/>
    </xf>
    <xf numFmtId="0" fontId="7" fillId="4" borderId="10" xfId="0" applyFont="1" applyFill="1" applyBorder="1" applyAlignment="1">
      <alignment horizontal="center" vertical="top"/>
    </xf>
    <xf numFmtId="0" fontId="7" fillId="4" borderId="8" xfId="0" applyFont="1" applyFill="1" applyBorder="1" applyAlignment="1">
      <alignment horizontal="center" vertical="top"/>
    </xf>
    <xf numFmtId="0" fontId="7" fillId="4" borderId="9" xfId="0" applyFont="1" applyFill="1" applyBorder="1" applyAlignment="1">
      <alignment horizontal="center" vertical="top"/>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0" fillId="0" borderId="1" xfId="0" applyFill="1" applyBorder="1" applyAlignment="1">
      <alignment vertical="center" wrapText="1"/>
    </xf>
    <xf numFmtId="17" fontId="0" fillId="0" borderId="1" xfId="0" applyNumberFormat="1" applyFill="1" applyBorder="1" applyAlignment="1">
      <alignment vertical="center" wrapText="1"/>
    </xf>
    <xf numFmtId="169" fontId="1" fillId="0" borderId="1" xfId="12" applyNumberFormat="1" applyFont="1" applyFill="1" applyBorder="1" applyAlignment="1">
      <alignment vertical="center" wrapText="1"/>
    </xf>
    <xf numFmtId="169" fontId="0" fillId="0" borderId="1" xfId="0" applyNumberFormat="1" applyFill="1" applyBorder="1" applyAlignment="1">
      <alignment vertical="center" wrapText="1"/>
    </xf>
    <xf numFmtId="0" fontId="0" fillId="0" borderId="3" xfId="0" applyFill="1" applyBorder="1" applyAlignment="1">
      <alignment vertical="center" wrapText="1"/>
    </xf>
    <xf numFmtId="0" fontId="10" fillId="0" borderId="2" xfId="0" applyFont="1" applyFill="1" applyBorder="1" applyAlignment="1">
      <alignment horizontal="center" vertical="center" wrapText="1"/>
    </xf>
    <xf numFmtId="0" fontId="10" fillId="0" borderId="1" xfId="0" applyFont="1" applyFill="1" applyBorder="1" applyAlignment="1">
      <alignment horizontal="left" vertical="center" wrapText="1"/>
    </xf>
    <xf numFmtId="17" fontId="10" fillId="0" borderId="1" xfId="0" applyNumberFormat="1" applyFont="1" applyFill="1" applyBorder="1" applyAlignment="1">
      <alignment wrapText="1"/>
    </xf>
    <xf numFmtId="0" fontId="10" fillId="0" borderId="1" xfId="0" applyFont="1" applyFill="1" applyBorder="1" applyAlignment="1">
      <alignment wrapText="1"/>
    </xf>
    <xf numFmtId="3" fontId="10" fillId="0" borderId="1" xfId="0" applyNumberFormat="1" applyFont="1" applyFill="1" applyBorder="1" applyAlignment="1">
      <alignment horizontal="right" wrapText="1"/>
    </xf>
    <xf numFmtId="0" fontId="6"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17" fontId="10" fillId="0" borderId="1" xfId="0" applyNumberFormat="1" applyFont="1" applyFill="1" applyBorder="1" applyAlignment="1">
      <alignment horizontal="right" vertical="center"/>
    </xf>
    <xf numFmtId="3" fontId="10" fillId="0" borderId="1" xfId="0" applyNumberFormat="1" applyFont="1" applyFill="1" applyBorder="1" applyAlignment="1">
      <alignment horizontal="right" vertical="center"/>
    </xf>
    <xf numFmtId="0" fontId="10" fillId="0" borderId="1" xfId="0" applyFont="1" applyFill="1" applyBorder="1" applyAlignment="1">
      <alignment horizontal="left" vertical="center"/>
    </xf>
    <xf numFmtId="0" fontId="0" fillId="0" borderId="2" xfId="0" applyFill="1" applyBorder="1" applyAlignment="1">
      <alignment vertical="center" wrapText="1"/>
    </xf>
    <xf numFmtId="17" fontId="0" fillId="0" borderId="1" xfId="0" applyNumberFormat="1" applyFill="1" applyBorder="1" applyAlignment="1">
      <alignment wrapText="1"/>
    </xf>
    <xf numFmtId="0" fontId="0" fillId="0" borderId="1" xfId="0" applyFill="1" applyBorder="1" applyAlignment="1">
      <alignment wrapText="1"/>
    </xf>
    <xf numFmtId="37" fontId="1" fillId="0" borderId="1" xfId="12" applyNumberFormat="1" applyFont="1" applyFill="1" applyBorder="1" applyAlignment="1">
      <alignment wrapText="1"/>
    </xf>
    <xf numFmtId="164" fontId="1" fillId="0" borderId="1" xfId="11" applyNumberFormat="1" applyFont="1" applyFill="1" applyBorder="1" applyAlignment="1">
      <alignment vertical="center" wrapText="1"/>
    </xf>
    <xf numFmtId="169" fontId="1" fillId="0" borderId="1" xfId="12" applyNumberFormat="1" applyFont="1" applyFill="1" applyBorder="1" applyAlignment="1">
      <alignment wrapText="1"/>
    </xf>
    <xf numFmtId="169" fontId="0" fillId="0" borderId="1" xfId="0" applyNumberFormat="1" applyFill="1" applyBorder="1" applyAlignment="1">
      <alignment wrapText="1"/>
    </xf>
    <xf numFmtId="49" fontId="12" fillId="0" borderId="1" xfId="0" applyNumberFormat="1" applyFont="1" applyFill="1" applyBorder="1" applyAlignment="1">
      <alignment horizontal="justify" vertical="center" wrapText="1"/>
    </xf>
    <xf numFmtId="0" fontId="0" fillId="0" borderId="2" xfId="0" applyFill="1" applyBorder="1" applyAlignment="1">
      <alignment horizontal="center" vertical="center" wrapText="1"/>
    </xf>
    <xf numFmtId="17" fontId="0" fillId="0" borderId="1" xfId="0" applyNumberFormat="1" applyFill="1" applyBorder="1" applyAlignment="1">
      <alignment horizontal="center" vertical="center" wrapText="1"/>
    </xf>
    <xf numFmtId="0" fontId="0" fillId="0" borderId="1" xfId="0" applyFill="1" applyBorder="1" applyAlignment="1">
      <alignment horizontal="center" vertical="center" wrapText="1"/>
    </xf>
    <xf numFmtId="169" fontId="1" fillId="0" borderId="1" xfId="12" applyNumberFormat="1" applyFont="1" applyFill="1" applyBorder="1" applyAlignment="1">
      <alignment horizontal="center" vertical="center" wrapText="1"/>
    </xf>
    <xf numFmtId="169" fontId="0" fillId="0" borderId="1" xfId="0" applyNumberForma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0" fillId="0" borderId="3" xfId="0" applyFill="1" applyBorder="1" applyAlignment="1">
      <alignment horizontal="center" vertical="center" wrapText="1"/>
    </xf>
  </cellXfs>
  <cellStyles count="26">
    <cellStyle name="Énfasis1" xfId="1" builtinId="29"/>
    <cellStyle name="Hipervínculo" xfId="20" builtinId="8"/>
    <cellStyle name="Hipervínculo 2" xfId="24"/>
    <cellStyle name="Millares" xfId="11" builtinId="3"/>
    <cellStyle name="Millares 13" xfId="21"/>
    <cellStyle name="Millares 2" xfId="2"/>
    <cellStyle name="Millares 2 2" xfId="3"/>
    <cellStyle name="Millares 2 3" xfId="13"/>
    <cellStyle name="Millares 2 3 2" xfId="22"/>
    <cellStyle name="Millares 2 4" xfId="19"/>
    <cellStyle name="Millares 3" xfId="14"/>
    <cellStyle name="Millares 3 2" xfId="15"/>
    <cellStyle name="Millares 4" xfId="25"/>
    <cellStyle name="Millares 5" xfId="4"/>
    <cellStyle name="Moneda" xfId="12" builtinId="4"/>
    <cellStyle name="Moneda 2" xfId="5"/>
    <cellStyle name="Moneda 3" xfId="16"/>
    <cellStyle name="Moneda 4" xfId="23"/>
    <cellStyle name="Normal" xfId="0" builtinId="0"/>
    <cellStyle name="Normal 2" xfId="6"/>
    <cellStyle name="Normal 2 2" xfId="7"/>
    <cellStyle name="Normal 3" xfId="8"/>
    <cellStyle name="Normal 3 2" xfId="17"/>
    <cellStyle name="Normal 4" xfId="18"/>
    <cellStyle name="Normal 6" xfId="9"/>
    <cellStyle name="Porcentual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1978025</xdr:colOff>
      <xdr:row>70</xdr:row>
      <xdr:rowOff>0</xdr:rowOff>
    </xdr:from>
    <xdr:ext cx="184731" cy="264560"/>
    <xdr:sp macro="" textlink="">
      <xdr:nvSpPr>
        <xdr:cNvPr id="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1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1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0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0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0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0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0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0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0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0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1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1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1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1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1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1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1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1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1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1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2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2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2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2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2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2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2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2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2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2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3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3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3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3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3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3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3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3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3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3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4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4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4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4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4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4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4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4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4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4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5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5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5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5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5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5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5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5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5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5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6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6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6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6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6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6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6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6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6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6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7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7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7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7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7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7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7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7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7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7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8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8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8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8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8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8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8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8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8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8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9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9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9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9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9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9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9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9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9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19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20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20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3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3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0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0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0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0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0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0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0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0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1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1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1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1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1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1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1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1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1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1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2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2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2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2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2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2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2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2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2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2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3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3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3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3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3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3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3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3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3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3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4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4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4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4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4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4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4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4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4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4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5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5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5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5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5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5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5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5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5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5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6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6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6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6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6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6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6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6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6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6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7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7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7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7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7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7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7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7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7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7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8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8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8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8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8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8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8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8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8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8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9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9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9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9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9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9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9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9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9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39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40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70</xdr:row>
      <xdr:rowOff>0</xdr:rowOff>
    </xdr:from>
    <xdr:ext cx="184731" cy="264560"/>
    <xdr:sp macro="" textlink="">
      <xdr:nvSpPr>
        <xdr:cNvPr id="40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tumayo.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tabSelected="1" zoomScale="60" zoomScaleNormal="60" workbookViewId="0">
      <selection activeCell="H9" sqref="H9"/>
    </sheetView>
  </sheetViews>
  <sheetFormatPr baseColWidth="10" defaultRowHeight="15.75" x14ac:dyDescent="0.25"/>
  <cols>
    <col min="1" max="1" width="10.7109375" style="37" customWidth="1"/>
    <col min="2" max="2" width="20.7109375" style="23" customWidth="1"/>
    <col min="3" max="3" width="63.7109375" style="40" customWidth="1"/>
    <col min="4" max="4" width="14.140625" style="23" customWidth="1"/>
    <col min="5" max="6" width="16.140625" style="23" customWidth="1"/>
    <col min="7" max="7" width="14.5703125" style="23" customWidth="1"/>
    <col min="8" max="8" width="25.140625" style="26" customWidth="1"/>
    <col min="9" max="9" width="27.7109375" style="26" customWidth="1"/>
    <col min="10" max="10" width="23.42578125" style="23" customWidth="1"/>
    <col min="11" max="11" width="19.5703125" style="23" customWidth="1"/>
    <col min="12" max="12" width="32.42578125" style="41" customWidth="1"/>
  </cols>
  <sheetData>
    <row r="1" spans="1:12" x14ac:dyDescent="0.25">
      <c r="A1" s="38"/>
      <c r="B1" s="53"/>
      <c r="C1" s="53"/>
      <c r="D1" s="3"/>
      <c r="E1" s="3"/>
      <c r="F1" s="3"/>
      <c r="G1" s="3"/>
      <c r="H1" s="4"/>
      <c r="I1" s="4"/>
      <c r="J1" s="5"/>
      <c r="K1" s="5"/>
      <c r="L1" s="42"/>
    </row>
    <row r="2" spans="1:12" x14ac:dyDescent="0.25">
      <c r="A2" s="38"/>
      <c r="B2" s="48"/>
      <c r="C2" s="2"/>
      <c r="D2" s="3"/>
      <c r="E2" s="3"/>
      <c r="F2" s="3"/>
      <c r="G2" s="3"/>
      <c r="H2" s="4"/>
      <c r="I2" s="4"/>
      <c r="J2" s="5"/>
      <c r="K2" s="5"/>
      <c r="L2" s="42"/>
    </row>
    <row r="3" spans="1:12" ht="16.5" thickBot="1" x14ac:dyDescent="0.3">
      <c r="A3" s="38"/>
      <c r="B3" s="6" t="s">
        <v>22</v>
      </c>
      <c r="C3" s="2"/>
      <c r="D3" s="3"/>
      <c r="E3" s="58" t="s">
        <v>152</v>
      </c>
      <c r="F3" s="58"/>
      <c r="G3" s="58"/>
      <c r="H3" s="58"/>
      <c r="I3" s="58"/>
      <c r="J3" s="5"/>
      <c r="K3" s="5"/>
      <c r="L3" s="42"/>
    </row>
    <row r="4" spans="1:12" x14ac:dyDescent="0.25">
      <c r="A4" s="38"/>
      <c r="B4" s="7" t="s">
        <v>23</v>
      </c>
      <c r="C4" s="8" t="s">
        <v>24</v>
      </c>
      <c r="D4" s="3"/>
      <c r="E4" s="57" t="s">
        <v>24</v>
      </c>
      <c r="F4" s="57"/>
      <c r="G4" s="57"/>
      <c r="H4" s="57"/>
      <c r="I4" s="57"/>
      <c r="J4" s="11"/>
      <c r="K4" s="11"/>
      <c r="L4" s="42"/>
    </row>
    <row r="5" spans="1:12" x14ac:dyDescent="0.25">
      <c r="A5" s="38"/>
      <c r="B5" s="12" t="s">
        <v>25</v>
      </c>
      <c r="C5" s="13" t="s">
        <v>26</v>
      </c>
      <c r="D5" s="3"/>
      <c r="E5" s="3"/>
      <c r="F5" s="9"/>
      <c r="G5" s="9"/>
      <c r="H5" s="10"/>
      <c r="I5" s="10"/>
      <c r="J5" s="11"/>
      <c r="K5" s="11"/>
      <c r="L5" s="42"/>
    </row>
    <row r="6" spans="1:12" x14ac:dyDescent="0.25">
      <c r="A6" s="38"/>
      <c r="B6" s="12" t="s">
        <v>27</v>
      </c>
      <c r="C6" s="14" t="s">
        <v>28</v>
      </c>
      <c r="D6" s="3"/>
      <c r="E6" s="15"/>
      <c r="F6" s="9"/>
      <c r="G6" s="9"/>
      <c r="H6" s="10"/>
      <c r="I6" s="10"/>
      <c r="J6" s="11"/>
      <c r="K6" s="11"/>
      <c r="L6" s="42"/>
    </row>
    <row r="7" spans="1:12" x14ac:dyDescent="0.25">
      <c r="A7" s="38"/>
      <c r="B7" s="12" t="s">
        <v>29</v>
      </c>
      <c r="C7" s="16" t="s">
        <v>30</v>
      </c>
      <c r="D7" s="3"/>
      <c r="E7" s="3"/>
      <c r="F7" s="9"/>
      <c r="G7" s="9"/>
      <c r="H7" s="10"/>
      <c r="I7" s="10"/>
      <c r="J7" s="11"/>
      <c r="K7" s="11"/>
      <c r="L7" s="42"/>
    </row>
    <row r="8" spans="1:12" ht="78.75" x14ac:dyDescent="0.25">
      <c r="A8" s="38"/>
      <c r="B8" s="50" t="s">
        <v>31</v>
      </c>
      <c r="C8" s="17" t="s">
        <v>32</v>
      </c>
      <c r="D8" s="3"/>
      <c r="E8" s="18"/>
      <c r="F8" s="19"/>
      <c r="G8" s="19"/>
      <c r="H8" s="20"/>
      <c r="I8" s="10"/>
      <c r="J8" s="9"/>
      <c r="K8" s="9"/>
      <c r="L8" s="42"/>
    </row>
    <row r="9" spans="1:12" ht="78.75" x14ac:dyDescent="0.25">
      <c r="A9" s="38"/>
      <c r="B9" s="12" t="s">
        <v>33</v>
      </c>
      <c r="C9" s="17" t="s">
        <v>34</v>
      </c>
      <c r="D9" s="3"/>
      <c r="E9" s="3"/>
      <c r="F9" s="9"/>
      <c r="G9" s="9"/>
      <c r="H9" s="10"/>
      <c r="I9" s="10"/>
      <c r="J9" s="11"/>
      <c r="K9" s="11"/>
      <c r="L9" s="42"/>
    </row>
    <row r="10" spans="1:12" ht="78.75" x14ac:dyDescent="0.25">
      <c r="A10" s="38"/>
      <c r="B10" s="12" t="s">
        <v>35</v>
      </c>
      <c r="C10" s="17" t="s">
        <v>36</v>
      </c>
      <c r="D10" s="3"/>
      <c r="E10" s="21"/>
      <c r="F10" s="21"/>
      <c r="G10" s="9"/>
      <c r="H10" s="10"/>
      <c r="I10" s="10"/>
      <c r="J10" s="11"/>
      <c r="K10" s="11"/>
      <c r="L10" s="42"/>
    </row>
    <row r="11" spans="1:12" ht="31.5" x14ac:dyDescent="0.25">
      <c r="A11" s="38"/>
      <c r="B11" s="12" t="s">
        <v>37</v>
      </c>
      <c r="C11" s="22" t="s">
        <v>38</v>
      </c>
      <c r="D11" s="3"/>
      <c r="E11" s="21"/>
      <c r="F11" s="21"/>
      <c r="G11" s="9"/>
      <c r="H11" s="10"/>
      <c r="I11" s="10"/>
      <c r="J11" s="11"/>
      <c r="K11" s="11"/>
      <c r="L11" s="42"/>
    </row>
    <row r="12" spans="1:12" x14ac:dyDescent="0.25">
      <c r="F12" s="24"/>
      <c r="G12" s="24"/>
      <c r="H12" s="25"/>
      <c r="I12" s="25"/>
      <c r="J12" s="24"/>
      <c r="K12" s="24"/>
    </row>
    <row r="13" spans="1:12" x14ac:dyDescent="0.25">
      <c r="B13" s="48"/>
    </row>
    <row r="14" spans="1:12" ht="16.5" thickBot="1" x14ac:dyDescent="0.3">
      <c r="B14" s="54" t="s">
        <v>39</v>
      </c>
      <c r="C14" s="55"/>
      <c r="D14" s="55"/>
      <c r="E14" s="55"/>
      <c r="F14" s="55"/>
      <c r="G14" s="55"/>
      <c r="H14" s="55"/>
      <c r="I14" s="55"/>
      <c r="J14" s="55"/>
      <c r="K14" s="55"/>
      <c r="L14" s="56"/>
    </row>
    <row r="15" spans="1:12" ht="78.75" x14ac:dyDescent="0.25">
      <c r="B15" s="27" t="s">
        <v>40</v>
      </c>
      <c r="C15" s="28" t="s">
        <v>41</v>
      </c>
      <c r="D15" s="28" t="s">
        <v>0</v>
      </c>
      <c r="E15" s="28" t="s">
        <v>1</v>
      </c>
      <c r="F15" s="28" t="s">
        <v>2</v>
      </c>
      <c r="G15" s="28" t="s">
        <v>3</v>
      </c>
      <c r="H15" s="29" t="s">
        <v>4</v>
      </c>
      <c r="I15" s="29" t="s">
        <v>5</v>
      </c>
      <c r="J15" s="28" t="s">
        <v>6</v>
      </c>
      <c r="K15" s="28" t="s">
        <v>7</v>
      </c>
      <c r="L15" s="28" t="s">
        <v>8</v>
      </c>
    </row>
    <row r="16" spans="1:12" ht="63" x14ac:dyDescent="0.25">
      <c r="B16" s="49">
        <v>80101602</v>
      </c>
      <c r="C16" s="32" t="s">
        <v>42</v>
      </c>
      <c r="D16" s="30">
        <v>42019</v>
      </c>
      <c r="E16" s="49" t="s">
        <v>43</v>
      </c>
      <c r="F16" s="50" t="s">
        <v>17</v>
      </c>
      <c r="G16" s="50" t="s">
        <v>44</v>
      </c>
      <c r="H16" s="31">
        <v>33000000</v>
      </c>
      <c r="I16" s="31">
        <f t="shared" ref="I16:I26" si="0">H16</f>
        <v>33000000</v>
      </c>
      <c r="J16" s="49" t="s">
        <v>10</v>
      </c>
      <c r="K16" s="50" t="s">
        <v>18</v>
      </c>
      <c r="L16" s="50" t="s">
        <v>45</v>
      </c>
    </row>
    <row r="17" spans="2:12" ht="94.5" x14ac:dyDescent="0.25">
      <c r="B17" s="49">
        <v>80121704</v>
      </c>
      <c r="C17" s="32" t="s">
        <v>46</v>
      </c>
      <c r="D17" s="30">
        <v>42019</v>
      </c>
      <c r="E17" s="49" t="s">
        <v>43</v>
      </c>
      <c r="F17" s="50" t="s">
        <v>17</v>
      </c>
      <c r="G17" s="50" t="s">
        <v>44</v>
      </c>
      <c r="H17" s="31">
        <v>26400000</v>
      </c>
      <c r="I17" s="31">
        <f t="shared" si="0"/>
        <v>26400000</v>
      </c>
      <c r="J17" s="49" t="s">
        <v>10</v>
      </c>
      <c r="K17" s="50" t="s">
        <v>18</v>
      </c>
      <c r="L17" s="50" t="s">
        <v>45</v>
      </c>
    </row>
    <row r="18" spans="2:12" ht="63" x14ac:dyDescent="0.25">
      <c r="B18" s="49">
        <v>80101603</v>
      </c>
      <c r="C18" s="32" t="s">
        <v>47</v>
      </c>
      <c r="D18" s="30">
        <v>42019</v>
      </c>
      <c r="E18" s="49" t="s">
        <v>43</v>
      </c>
      <c r="F18" s="50" t="s">
        <v>17</v>
      </c>
      <c r="G18" s="50" t="s">
        <v>44</v>
      </c>
      <c r="H18" s="31">
        <v>26400000</v>
      </c>
      <c r="I18" s="31">
        <f t="shared" si="0"/>
        <v>26400000</v>
      </c>
      <c r="J18" s="49" t="s">
        <v>10</v>
      </c>
      <c r="K18" s="50" t="s">
        <v>18</v>
      </c>
      <c r="L18" s="50" t="s">
        <v>45</v>
      </c>
    </row>
    <row r="19" spans="2:12" ht="63" x14ac:dyDescent="0.25">
      <c r="B19" s="49">
        <v>80101604</v>
      </c>
      <c r="C19" s="32" t="s">
        <v>48</v>
      </c>
      <c r="D19" s="30">
        <v>42019</v>
      </c>
      <c r="E19" s="49" t="s">
        <v>43</v>
      </c>
      <c r="F19" s="50" t="s">
        <v>17</v>
      </c>
      <c r="G19" s="50" t="s">
        <v>44</v>
      </c>
      <c r="H19" s="31">
        <v>26400000</v>
      </c>
      <c r="I19" s="31">
        <f t="shared" si="0"/>
        <v>26400000</v>
      </c>
      <c r="J19" s="49" t="s">
        <v>10</v>
      </c>
      <c r="K19" s="50" t="s">
        <v>18</v>
      </c>
      <c r="L19" s="50" t="s">
        <v>45</v>
      </c>
    </row>
    <row r="20" spans="2:12" ht="63" x14ac:dyDescent="0.25">
      <c r="B20" s="49">
        <v>80101604</v>
      </c>
      <c r="C20" s="32" t="s">
        <v>49</v>
      </c>
      <c r="D20" s="30">
        <v>42019</v>
      </c>
      <c r="E20" s="49" t="s">
        <v>43</v>
      </c>
      <c r="F20" s="50" t="s">
        <v>17</v>
      </c>
      <c r="G20" s="50" t="s">
        <v>44</v>
      </c>
      <c r="H20" s="31">
        <v>26400000</v>
      </c>
      <c r="I20" s="31">
        <f t="shared" si="0"/>
        <v>26400000</v>
      </c>
      <c r="J20" s="49" t="s">
        <v>10</v>
      </c>
      <c r="K20" s="50" t="s">
        <v>18</v>
      </c>
      <c r="L20" s="50" t="s">
        <v>45</v>
      </c>
    </row>
    <row r="21" spans="2:12" ht="63" x14ac:dyDescent="0.25">
      <c r="B21" s="49">
        <v>54101501</v>
      </c>
      <c r="C21" s="32" t="s">
        <v>50</v>
      </c>
      <c r="D21" s="30" t="s">
        <v>51</v>
      </c>
      <c r="E21" s="49" t="s">
        <v>52</v>
      </c>
      <c r="F21" s="50" t="s">
        <v>17</v>
      </c>
      <c r="G21" s="50" t="s">
        <v>44</v>
      </c>
      <c r="H21" s="31">
        <v>180000000</v>
      </c>
      <c r="I21" s="31">
        <f t="shared" si="0"/>
        <v>180000000</v>
      </c>
      <c r="J21" s="49" t="s">
        <v>10</v>
      </c>
      <c r="K21" s="50" t="s">
        <v>18</v>
      </c>
      <c r="L21" s="50" t="s">
        <v>45</v>
      </c>
    </row>
    <row r="22" spans="2:12" ht="78.75" x14ac:dyDescent="0.25">
      <c r="B22" s="49">
        <v>80101601</v>
      </c>
      <c r="C22" s="32" t="s">
        <v>53</v>
      </c>
      <c r="D22" s="30">
        <v>42019</v>
      </c>
      <c r="E22" s="49" t="s">
        <v>43</v>
      </c>
      <c r="F22" s="50" t="s">
        <v>17</v>
      </c>
      <c r="G22" s="50" t="s">
        <v>44</v>
      </c>
      <c r="H22" s="31">
        <v>13200000</v>
      </c>
      <c r="I22" s="31">
        <f t="shared" si="0"/>
        <v>13200000</v>
      </c>
      <c r="J22" s="49" t="s">
        <v>10</v>
      </c>
      <c r="K22" s="50" t="s">
        <v>18</v>
      </c>
      <c r="L22" s="50" t="s">
        <v>45</v>
      </c>
    </row>
    <row r="23" spans="2:12" ht="78.75" x14ac:dyDescent="0.25">
      <c r="B23" s="49">
        <v>80101601</v>
      </c>
      <c r="C23" s="32" t="s">
        <v>54</v>
      </c>
      <c r="D23" s="30">
        <v>42019</v>
      </c>
      <c r="E23" s="49" t="s">
        <v>43</v>
      </c>
      <c r="F23" s="50" t="s">
        <v>17</v>
      </c>
      <c r="G23" s="50" t="s">
        <v>44</v>
      </c>
      <c r="H23" s="31">
        <v>13200000</v>
      </c>
      <c r="I23" s="31">
        <f t="shared" si="0"/>
        <v>13200000</v>
      </c>
      <c r="J23" s="49" t="s">
        <v>10</v>
      </c>
      <c r="K23" s="50" t="s">
        <v>18</v>
      </c>
      <c r="L23" s="50" t="s">
        <v>45</v>
      </c>
    </row>
    <row r="24" spans="2:12" ht="63" x14ac:dyDescent="0.25">
      <c r="B24" s="49">
        <v>80121704</v>
      </c>
      <c r="C24" s="32" t="s">
        <v>55</v>
      </c>
      <c r="D24" s="30">
        <v>42020</v>
      </c>
      <c r="E24" s="49" t="s">
        <v>43</v>
      </c>
      <c r="F24" s="50" t="s">
        <v>17</v>
      </c>
      <c r="G24" s="50" t="s">
        <v>44</v>
      </c>
      <c r="H24" s="31">
        <v>13200000</v>
      </c>
      <c r="I24" s="31">
        <f t="shared" si="0"/>
        <v>13200000</v>
      </c>
      <c r="J24" s="49" t="s">
        <v>10</v>
      </c>
      <c r="K24" s="50" t="s">
        <v>18</v>
      </c>
      <c r="L24" s="50" t="s">
        <v>45</v>
      </c>
    </row>
    <row r="25" spans="2:12" ht="63" x14ac:dyDescent="0.25">
      <c r="B25" s="49">
        <v>80111601</v>
      </c>
      <c r="C25" s="32" t="s">
        <v>56</v>
      </c>
      <c r="D25" s="30">
        <v>42020</v>
      </c>
      <c r="E25" s="49" t="s">
        <v>43</v>
      </c>
      <c r="F25" s="50" t="s">
        <v>17</v>
      </c>
      <c r="G25" s="50" t="s">
        <v>44</v>
      </c>
      <c r="H25" s="31">
        <v>13200000</v>
      </c>
      <c r="I25" s="31">
        <f t="shared" si="0"/>
        <v>13200000</v>
      </c>
      <c r="J25" s="49" t="s">
        <v>10</v>
      </c>
      <c r="K25" s="50" t="s">
        <v>18</v>
      </c>
      <c r="L25" s="50" t="s">
        <v>45</v>
      </c>
    </row>
    <row r="26" spans="2:12" ht="63" x14ac:dyDescent="0.25">
      <c r="B26" s="49">
        <v>80101604</v>
      </c>
      <c r="C26" s="32" t="s">
        <v>57</v>
      </c>
      <c r="D26" s="30">
        <v>42093</v>
      </c>
      <c r="E26" s="49" t="s">
        <v>58</v>
      </c>
      <c r="F26" s="50" t="s">
        <v>17</v>
      </c>
      <c r="G26" s="50" t="s">
        <v>44</v>
      </c>
      <c r="H26" s="31">
        <v>22500000</v>
      </c>
      <c r="I26" s="31">
        <f t="shared" si="0"/>
        <v>22500000</v>
      </c>
      <c r="J26" s="49" t="s">
        <v>10</v>
      </c>
      <c r="K26" s="50" t="s">
        <v>18</v>
      </c>
      <c r="L26" s="50" t="s">
        <v>45</v>
      </c>
    </row>
    <row r="27" spans="2:12" ht="63" x14ac:dyDescent="0.25">
      <c r="B27" s="49">
        <v>54101501</v>
      </c>
      <c r="C27" s="32" t="s">
        <v>59</v>
      </c>
      <c r="D27" s="30">
        <v>42170</v>
      </c>
      <c r="E27" s="49" t="s">
        <v>52</v>
      </c>
      <c r="F27" s="50" t="s">
        <v>60</v>
      </c>
      <c r="G27" s="50" t="s">
        <v>61</v>
      </c>
      <c r="H27" s="31">
        <v>47000000</v>
      </c>
      <c r="I27" s="31">
        <v>47000000</v>
      </c>
      <c r="J27" s="49" t="s">
        <v>62</v>
      </c>
      <c r="K27" s="50" t="s">
        <v>14</v>
      </c>
      <c r="L27" s="50" t="s">
        <v>45</v>
      </c>
    </row>
    <row r="28" spans="2:12" ht="63" x14ac:dyDescent="0.25">
      <c r="B28" s="49">
        <v>71101703</v>
      </c>
      <c r="C28" s="32" t="s">
        <v>63</v>
      </c>
      <c r="D28" s="30">
        <v>42140</v>
      </c>
      <c r="E28" s="49" t="s">
        <v>52</v>
      </c>
      <c r="F28" s="50" t="s">
        <v>64</v>
      </c>
      <c r="G28" s="49" t="s">
        <v>65</v>
      </c>
      <c r="H28" s="31">
        <v>150000000</v>
      </c>
      <c r="I28" s="31">
        <v>150000000</v>
      </c>
      <c r="J28" s="49" t="s">
        <v>62</v>
      </c>
      <c r="K28" s="50" t="s">
        <v>62</v>
      </c>
      <c r="L28" s="50" t="s">
        <v>45</v>
      </c>
    </row>
    <row r="29" spans="2:12" ht="63" x14ac:dyDescent="0.25">
      <c r="B29" s="49">
        <v>95111608</v>
      </c>
      <c r="C29" s="32" t="s">
        <v>66</v>
      </c>
      <c r="D29" s="30">
        <v>42277</v>
      </c>
      <c r="E29" s="49" t="s">
        <v>67</v>
      </c>
      <c r="F29" s="50" t="s">
        <v>68</v>
      </c>
      <c r="G29" s="49" t="s">
        <v>65</v>
      </c>
      <c r="H29" s="31">
        <v>6765694666.6199999</v>
      </c>
      <c r="I29" s="31">
        <f>H29</f>
        <v>6765694666.6199999</v>
      </c>
      <c r="J29" s="49" t="s">
        <v>10</v>
      </c>
      <c r="K29" s="50" t="s">
        <v>18</v>
      </c>
      <c r="L29" s="50" t="s">
        <v>45</v>
      </c>
    </row>
    <row r="30" spans="2:12" ht="63" x14ac:dyDescent="0.25">
      <c r="B30" s="49">
        <v>60103606</v>
      </c>
      <c r="C30" s="32" t="s">
        <v>69</v>
      </c>
      <c r="D30" s="30">
        <v>42109</v>
      </c>
      <c r="E30" s="49" t="s">
        <v>70</v>
      </c>
      <c r="F30" s="50" t="s">
        <v>71</v>
      </c>
      <c r="G30" s="50" t="s">
        <v>65</v>
      </c>
      <c r="H30" s="31">
        <v>401564124</v>
      </c>
      <c r="I30" s="31">
        <f>H30</f>
        <v>401564124</v>
      </c>
      <c r="J30" s="49" t="s">
        <v>10</v>
      </c>
      <c r="K30" s="50" t="s">
        <v>18</v>
      </c>
      <c r="L30" s="50" t="s">
        <v>45</v>
      </c>
    </row>
    <row r="31" spans="2:12" ht="63" x14ac:dyDescent="0.25">
      <c r="B31" s="49">
        <v>80151504</v>
      </c>
      <c r="C31" s="32" t="s">
        <v>72</v>
      </c>
      <c r="D31" s="30">
        <v>42191</v>
      </c>
      <c r="E31" s="49" t="s">
        <v>11</v>
      </c>
      <c r="F31" s="50" t="s">
        <v>71</v>
      </c>
      <c r="G31" s="50" t="s">
        <v>65</v>
      </c>
      <c r="H31" s="31">
        <v>764000000</v>
      </c>
      <c r="I31" s="31">
        <f>H31</f>
        <v>764000000</v>
      </c>
      <c r="J31" s="49" t="s">
        <v>10</v>
      </c>
      <c r="K31" s="50" t="s">
        <v>18</v>
      </c>
      <c r="L31" s="50" t="s">
        <v>45</v>
      </c>
    </row>
    <row r="32" spans="2:12" ht="63" x14ac:dyDescent="0.25">
      <c r="B32" s="49">
        <v>86101702</v>
      </c>
      <c r="C32" s="32" t="s">
        <v>73</v>
      </c>
      <c r="D32" s="30">
        <v>42140</v>
      </c>
      <c r="E32" s="49" t="s">
        <v>67</v>
      </c>
      <c r="F32" s="50" t="s">
        <v>64</v>
      </c>
      <c r="G32" s="50" t="s">
        <v>65</v>
      </c>
      <c r="H32" s="31">
        <v>631935776</v>
      </c>
      <c r="I32" s="31">
        <v>631935776</v>
      </c>
      <c r="J32" s="49" t="s">
        <v>10</v>
      </c>
      <c r="K32" s="50" t="s">
        <v>18</v>
      </c>
      <c r="L32" s="50" t="s">
        <v>45</v>
      </c>
    </row>
    <row r="33" spans="1:12" ht="63" x14ac:dyDescent="0.25">
      <c r="B33" s="49">
        <v>60105303</v>
      </c>
      <c r="C33" s="32" t="s">
        <v>74</v>
      </c>
      <c r="D33" s="30">
        <v>42180</v>
      </c>
      <c r="E33" s="49" t="s">
        <v>75</v>
      </c>
      <c r="F33" s="50" t="s">
        <v>71</v>
      </c>
      <c r="G33" s="50" t="s">
        <v>65</v>
      </c>
      <c r="H33" s="31">
        <v>813656500</v>
      </c>
      <c r="I33" s="31">
        <v>813656500</v>
      </c>
      <c r="J33" s="49" t="s">
        <v>10</v>
      </c>
      <c r="K33" s="50" t="s">
        <v>18</v>
      </c>
      <c r="L33" s="50" t="s">
        <v>45</v>
      </c>
    </row>
    <row r="34" spans="1:12" ht="63" x14ac:dyDescent="0.25">
      <c r="B34" s="49">
        <v>70142007</v>
      </c>
      <c r="C34" s="32" t="s">
        <v>76</v>
      </c>
      <c r="D34" s="30">
        <v>42292</v>
      </c>
      <c r="E34" s="49" t="s">
        <v>11</v>
      </c>
      <c r="F34" s="50" t="s">
        <v>64</v>
      </c>
      <c r="G34" s="50" t="s">
        <v>65</v>
      </c>
      <c r="H34" s="31">
        <v>536875500</v>
      </c>
      <c r="I34" s="31">
        <v>536875500</v>
      </c>
      <c r="J34" s="49" t="s">
        <v>10</v>
      </c>
      <c r="K34" s="50" t="s">
        <v>18</v>
      </c>
      <c r="L34" s="50" t="s">
        <v>45</v>
      </c>
    </row>
    <row r="35" spans="1:12" ht="63" x14ac:dyDescent="0.25">
      <c r="B35" s="33">
        <v>80141505</v>
      </c>
      <c r="C35" s="32" t="s">
        <v>77</v>
      </c>
      <c r="D35" s="30">
        <v>42170</v>
      </c>
      <c r="E35" s="49" t="s">
        <v>78</v>
      </c>
      <c r="F35" s="49" t="s">
        <v>71</v>
      </c>
      <c r="G35" s="50" t="s">
        <v>79</v>
      </c>
      <c r="H35" s="31">
        <v>536875500</v>
      </c>
      <c r="I35" s="31">
        <f>H35</f>
        <v>536875500</v>
      </c>
      <c r="J35" s="49" t="s">
        <v>10</v>
      </c>
      <c r="K35" s="50" t="s">
        <v>14</v>
      </c>
      <c r="L35" s="50" t="s">
        <v>45</v>
      </c>
    </row>
    <row r="36" spans="1:12" ht="63" x14ac:dyDescent="0.25">
      <c r="B36" s="49">
        <v>95121516</v>
      </c>
      <c r="C36" s="32" t="s">
        <v>80</v>
      </c>
      <c r="D36" s="30">
        <v>42109</v>
      </c>
      <c r="E36" s="49" t="s">
        <v>78</v>
      </c>
      <c r="F36" s="50" t="s">
        <v>71</v>
      </c>
      <c r="G36" s="50" t="s">
        <v>81</v>
      </c>
      <c r="H36" s="31">
        <v>205994588</v>
      </c>
      <c r="I36" s="31">
        <v>205994588</v>
      </c>
      <c r="J36" s="49" t="s">
        <v>10</v>
      </c>
      <c r="K36" s="50" t="s">
        <v>14</v>
      </c>
      <c r="L36" s="50" t="s">
        <v>45</v>
      </c>
    </row>
    <row r="37" spans="1:12" ht="63" x14ac:dyDescent="0.25">
      <c r="B37" s="49">
        <v>70141507</v>
      </c>
      <c r="C37" s="32" t="s">
        <v>82</v>
      </c>
      <c r="D37" s="30">
        <v>42170</v>
      </c>
      <c r="E37" s="49" t="s">
        <v>83</v>
      </c>
      <c r="F37" s="50" t="s">
        <v>71</v>
      </c>
      <c r="G37" s="49" t="s">
        <v>65</v>
      </c>
      <c r="H37" s="31">
        <v>836000000</v>
      </c>
      <c r="I37" s="31">
        <v>836000000</v>
      </c>
      <c r="J37" s="49" t="s">
        <v>10</v>
      </c>
      <c r="K37" s="50" t="s">
        <v>14</v>
      </c>
      <c r="L37" s="50" t="s">
        <v>45</v>
      </c>
    </row>
    <row r="38" spans="1:12" ht="63" x14ac:dyDescent="0.25">
      <c r="B38" s="49">
        <v>73131703</v>
      </c>
      <c r="C38" s="32" t="s">
        <v>84</v>
      </c>
      <c r="D38" s="30">
        <v>42139</v>
      </c>
      <c r="E38" s="49" t="s">
        <v>85</v>
      </c>
      <c r="F38" s="50" t="s">
        <v>71</v>
      </c>
      <c r="G38" s="50" t="s">
        <v>81</v>
      </c>
      <c r="H38" s="31">
        <v>200000000</v>
      </c>
      <c r="I38" s="31">
        <f>H38</f>
        <v>200000000</v>
      </c>
      <c r="J38" s="49" t="s">
        <v>10</v>
      </c>
      <c r="K38" s="50" t="s">
        <v>14</v>
      </c>
      <c r="L38" s="50" t="s">
        <v>45</v>
      </c>
    </row>
    <row r="39" spans="1:12" ht="63" x14ac:dyDescent="0.25">
      <c r="B39" s="50" t="s">
        <v>86</v>
      </c>
      <c r="C39" s="32" t="s">
        <v>87</v>
      </c>
      <c r="D39" s="30">
        <v>42226</v>
      </c>
      <c r="E39" s="50" t="s">
        <v>88</v>
      </c>
      <c r="F39" s="50" t="s">
        <v>71</v>
      </c>
      <c r="G39" s="49" t="s">
        <v>65</v>
      </c>
      <c r="H39" s="31">
        <v>380000000</v>
      </c>
      <c r="I39" s="31">
        <v>380000000</v>
      </c>
      <c r="J39" s="49" t="s">
        <v>10</v>
      </c>
      <c r="K39" s="50" t="s">
        <v>14</v>
      </c>
      <c r="L39" s="50" t="s">
        <v>45</v>
      </c>
    </row>
    <row r="40" spans="1:12" ht="63" x14ac:dyDescent="0.25">
      <c r="B40" s="49">
        <v>73131604</v>
      </c>
      <c r="C40" s="32" t="s">
        <v>89</v>
      </c>
      <c r="D40" s="30">
        <v>42165</v>
      </c>
      <c r="E40" s="49" t="s">
        <v>78</v>
      </c>
      <c r="F40" s="50" t="s">
        <v>71</v>
      </c>
      <c r="G40" s="49" t="s">
        <v>81</v>
      </c>
      <c r="H40" s="31">
        <v>40000000</v>
      </c>
      <c r="I40" s="31">
        <v>40000000</v>
      </c>
      <c r="J40" s="49" t="s">
        <v>10</v>
      </c>
      <c r="K40" s="50" t="s">
        <v>14</v>
      </c>
      <c r="L40" s="50" t="s">
        <v>45</v>
      </c>
    </row>
    <row r="41" spans="1:12" ht="63" x14ac:dyDescent="0.25">
      <c r="B41" s="49">
        <v>73131703</v>
      </c>
      <c r="C41" s="32" t="s">
        <v>90</v>
      </c>
      <c r="D41" s="30">
        <v>42170</v>
      </c>
      <c r="E41" s="49" t="s">
        <v>91</v>
      </c>
      <c r="F41" s="50" t="s">
        <v>71</v>
      </c>
      <c r="G41" s="50" t="s">
        <v>65</v>
      </c>
      <c r="H41" s="31">
        <v>366400000</v>
      </c>
      <c r="I41" s="31">
        <v>366400000</v>
      </c>
      <c r="J41" s="49" t="s">
        <v>10</v>
      </c>
      <c r="K41" s="50" t="s">
        <v>14</v>
      </c>
      <c r="L41" s="50" t="s">
        <v>45</v>
      </c>
    </row>
    <row r="42" spans="1:12" ht="63" x14ac:dyDescent="0.25">
      <c r="B42" s="49">
        <v>80101501</v>
      </c>
      <c r="C42" s="32" t="s">
        <v>92</v>
      </c>
      <c r="D42" s="30">
        <v>42104</v>
      </c>
      <c r="E42" s="49" t="s">
        <v>93</v>
      </c>
      <c r="F42" s="50" t="s">
        <v>71</v>
      </c>
      <c r="G42" s="50" t="s">
        <v>94</v>
      </c>
      <c r="H42" s="31">
        <v>72000000</v>
      </c>
      <c r="I42" s="31">
        <v>72000000</v>
      </c>
      <c r="J42" s="49" t="s">
        <v>10</v>
      </c>
      <c r="K42" s="50" t="s">
        <v>18</v>
      </c>
      <c r="L42" s="50" t="s">
        <v>45</v>
      </c>
    </row>
    <row r="43" spans="1:12" ht="63" x14ac:dyDescent="0.25">
      <c r="B43" s="49">
        <v>86101702</v>
      </c>
      <c r="C43" s="32" t="s">
        <v>95</v>
      </c>
      <c r="D43" s="30">
        <v>42104</v>
      </c>
      <c r="E43" s="49" t="s">
        <v>12</v>
      </c>
      <c r="F43" s="50" t="s">
        <v>96</v>
      </c>
      <c r="G43" s="50" t="s">
        <v>94</v>
      </c>
      <c r="H43" s="31">
        <v>28000000</v>
      </c>
      <c r="I43" s="31">
        <v>28000000</v>
      </c>
      <c r="J43" s="49" t="s">
        <v>10</v>
      </c>
      <c r="K43" s="50" t="s">
        <v>18</v>
      </c>
      <c r="L43" s="50" t="s">
        <v>45</v>
      </c>
    </row>
    <row r="44" spans="1:12" ht="63" x14ac:dyDescent="0.25">
      <c r="B44" s="49">
        <v>80141902</v>
      </c>
      <c r="C44" s="32" t="s">
        <v>97</v>
      </c>
      <c r="D44" s="30">
        <v>42079</v>
      </c>
      <c r="E44" s="49" t="s">
        <v>98</v>
      </c>
      <c r="F44" s="50" t="s">
        <v>64</v>
      </c>
      <c r="G44" s="50" t="s">
        <v>99</v>
      </c>
      <c r="H44" s="31">
        <v>110000000</v>
      </c>
      <c r="I44" s="31">
        <v>110000000</v>
      </c>
      <c r="J44" s="49" t="s">
        <v>10</v>
      </c>
      <c r="K44" s="50" t="s">
        <v>18</v>
      </c>
      <c r="L44" s="50" t="s">
        <v>45</v>
      </c>
    </row>
    <row r="45" spans="1:12" ht="72.75" customHeight="1" x14ac:dyDescent="0.25">
      <c r="B45" s="49">
        <v>93121601</v>
      </c>
      <c r="C45" s="32" t="s">
        <v>100</v>
      </c>
      <c r="D45" s="30">
        <v>42119</v>
      </c>
      <c r="E45" s="49" t="s">
        <v>98</v>
      </c>
      <c r="F45" s="50" t="s">
        <v>64</v>
      </c>
      <c r="G45" s="50" t="s">
        <v>99</v>
      </c>
      <c r="H45" s="31">
        <v>91894000</v>
      </c>
      <c r="I45" s="31">
        <v>91894000</v>
      </c>
      <c r="J45" s="49" t="s">
        <v>10</v>
      </c>
      <c r="K45" s="50" t="s">
        <v>18</v>
      </c>
      <c r="L45" s="50" t="s">
        <v>45</v>
      </c>
    </row>
    <row r="46" spans="1:12" ht="63" x14ac:dyDescent="0.25">
      <c r="B46" s="49">
        <v>93121601</v>
      </c>
      <c r="C46" s="32" t="s">
        <v>101</v>
      </c>
      <c r="D46" s="30">
        <v>42081</v>
      </c>
      <c r="E46" s="49" t="s">
        <v>102</v>
      </c>
      <c r="F46" s="50" t="s">
        <v>64</v>
      </c>
      <c r="G46" s="50" t="s">
        <v>99</v>
      </c>
      <c r="H46" s="31">
        <v>103000000</v>
      </c>
      <c r="I46" s="31">
        <v>103000000</v>
      </c>
      <c r="J46" s="49" t="s">
        <v>10</v>
      </c>
      <c r="K46" s="50" t="s">
        <v>18</v>
      </c>
      <c r="L46" s="50" t="s">
        <v>45</v>
      </c>
    </row>
    <row r="47" spans="1:12" ht="90" x14ac:dyDescent="0.25">
      <c r="A47" s="46" t="s">
        <v>134</v>
      </c>
      <c r="B47" s="1">
        <v>93121601</v>
      </c>
      <c r="C47" s="59" t="s">
        <v>143</v>
      </c>
      <c r="D47" s="60" t="s">
        <v>142</v>
      </c>
      <c r="E47" s="59" t="s">
        <v>109</v>
      </c>
      <c r="F47" s="59" t="s">
        <v>13</v>
      </c>
      <c r="G47" s="59" t="s">
        <v>133</v>
      </c>
      <c r="H47" s="61">
        <v>40000000</v>
      </c>
      <c r="I47" s="62">
        <f>H47</f>
        <v>40000000</v>
      </c>
      <c r="J47" s="59" t="s">
        <v>10</v>
      </c>
      <c r="K47" s="59" t="s">
        <v>19</v>
      </c>
      <c r="L47" s="63" t="s">
        <v>129</v>
      </c>
    </row>
    <row r="48" spans="1:12" ht="78.75" x14ac:dyDescent="0.25">
      <c r="A48" s="39"/>
      <c r="B48" s="49">
        <v>93121601</v>
      </c>
      <c r="C48" s="32" t="s">
        <v>104</v>
      </c>
      <c r="D48" s="30">
        <v>42073</v>
      </c>
      <c r="E48" s="49" t="s">
        <v>103</v>
      </c>
      <c r="F48" s="50" t="s">
        <v>17</v>
      </c>
      <c r="G48" s="50" t="s">
        <v>99</v>
      </c>
      <c r="H48" s="31">
        <v>28000000</v>
      </c>
      <c r="I48" s="31">
        <v>28000000</v>
      </c>
      <c r="J48" s="49" t="s">
        <v>10</v>
      </c>
      <c r="K48" s="50" t="s">
        <v>18</v>
      </c>
      <c r="L48" s="50" t="s">
        <v>45</v>
      </c>
    </row>
    <row r="49" spans="2:12" ht="63" x14ac:dyDescent="0.25">
      <c r="B49" s="49">
        <v>90141603</v>
      </c>
      <c r="C49" s="32" t="s">
        <v>105</v>
      </c>
      <c r="D49" s="30">
        <v>42029</v>
      </c>
      <c r="E49" s="49" t="s">
        <v>93</v>
      </c>
      <c r="F49" s="50" t="s">
        <v>64</v>
      </c>
      <c r="G49" s="50" t="s">
        <v>94</v>
      </c>
      <c r="H49" s="31">
        <v>25000000</v>
      </c>
      <c r="I49" s="31">
        <v>25000000</v>
      </c>
      <c r="J49" s="49" t="s">
        <v>10</v>
      </c>
      <c r="K49" s="50" t="s">
        <v>18</v>
      </c>
      <c r="L49" s="50" t="s">
        <v>45</v>
      </c>
    </row>
    <row r="50" spans="2:12" ht="63" x14ac:dyDescent="0.25">
      <c r="B50" s="64">
        <v>80111504</v>
      </c>
      <c r="C50" s="65" t="s">
        <v>106</v>
      </c>
      <c r="D50" s="66">
        <v>42125</v>
      </c>
      <c r="E50" s="67" t="s">
        <v>20</v>
      </c>
      <c r="F50" s="67" t="s">
        <v>13</v>
      </c>
      <c r="G50" s="67" t="s">
        <v>107</v>
      </c>
      <c r="H50" s="68">
        <v>20000000</v>
      </c>
      <c r="I50" s="68">
        <v>20000000</v>
      </c>
      <c r="J50" s="67" t="s">
        <v>10</v>
      </c>
      <c r="K50" s="67" t="s">
        <v>19</v>
      </c>
      <c r="L50" s="50" t="s">
        <v>45</v>
      </c>
    </row>
    <row r="51" spans="2:12" ht="63" x14ac:dyDescent="0.25">
      <c r="B51" s="49">
        <v>90141603</v>
      </c>
      <c r="C51" s="65" t="s">
        <v>108</v>
      </c>
      <c r="D51" s="66">
        <v>42156</v>
      </c>
      <c r="E51" s="67" t="s">
        <v>109</v>
      </c>
      <c r="F51" s="67" t="s">
        <v>13</v>
      </c>
      <c r="G51" s="67" t="s">
        <v>107</v>
      </c>
      <c r="H51" s="68">
        <v>10000000</v>
      </c>
      <c r="I51" s="68">
        <v>10000000</v>
      </c>
      <c r="J51" s="67" t="s">
        <v>10</v>
      </c>
      <c r="K51" s="67" t="s">
        <v>19</v>
      </c>
      <c r="L51" s="50" t="s">
        <v>45</v>
      </c>
    </row>
    <row r="52" spans="2:12" ht="78.75" x14ac:dyDescent="0.25">
      <c r="B52" s="49">
        <v>80121704</v>
      </c>
      <c r="C52" s="69" t="s">
        <v>110</v>
      </c>
      <c r="D52" s="66">
        <v>42156</v>
      </c>
      <c r="E52" s="67" t="s">
        <v>111</v>
      </c>
      <c r="F52" s="67" t="s">
        <v>112</v>
      </c>
      <c r="G52" s="67" t="s">
        <v>16</v>
      </c>
      <c r="H52" s="68">
        <v>15400000</v>
      </c>
      <c r="I52" s="68">
        <v>15400000</v>
      </c>
      <c r="J52" s="67" t="s">
        <v>10</v>
      </c>
      <c r="K52" s="67" t="s">
        <v>19</v>
      </c>
      <c r="L52" s="50" t="s">
        <v>45</v>
      </c>
    </row>
    <row r="53" spans="2:12" ht="63" x14ac:dyDescent="0.25">
      <c r="B53" s="70">
        <v>86101702</v>
      </c>
      <c r="C53" s="65" t="s">
        <v>113</v>
      </c>
      <c r="D53" s="66">
        <v>42156</v>
      </c>
      <c r="E53" s="67" t="s">
        <v>114</v>
      </c>
      <c r="F53" s="67" t="s">
        <v>13</v>
      </c>
      <c r="G53" s="67" t="s">
        <v>16</v>
      </c>
      <c r="H53" s="68">
        <v>20000000</v>
      </c>
      <c r="I53" s="68">
        <v>20000000</v>
      </c>
      <c r="J53" s="67" t="s">
        <v>10</v>
      </c>
      <c r="K53" s="67" t="s">
        <v>19</v>
      </c>
      <c r="L53" s="67" t="s">
        <v>45</v>
      </c>
    </row>
    <row r="54" spans="2:12" ht="63" x14ac:dyDescent="0.25">
      <c r="B54" s="70">
        <v>86101702</v>
      </c>
      <c r="C54" s="65" t="s">
        <v>115</v>
      </c>
      <c r="D54" s="66">
        <v>42156</v>
      </c>
      <c r="E54" s="67" t="s">
        <v>116</v>
      </c>
      <c r="F54" s="67" t="s">
        <v>9</v>
      </c>
      <c r="G54" s="67" t="s">
        <v>16</v>
      </c>
      <c r="H54" s="68">
        <v>207499000</v>
      </c>
      <c r="I54" s="68">
        <v>207499000</v>
      </c>
      <c r="J54" s="67" t="s">
        <v>10</v>
      </c>
      <c r="K54" s="67" t="s">
        <v>19</v>
      </c>
      <c r="L54" s="67" t="s">
        <v>45</v>
      </c>
    </row>
    <row r="55" spans="2:12" ht="63" x14ac:dyDescent="0.25">
      <c r="B55" s="70">
        <v>80141505</v>
      </c>
      <c r="C55" s="65" t="s">
        <v>117</v>
      </c>
      <c r="D55" s="66">
        <v>42156</v>
      </c>
      <c r="E55" s="67" t="s">
        <v>116</v>
      </c>
      <c r="F55" s="67" t="s">
        <v>21</v>
      </c>
      <c r="G55" s="67" t="s">
        <v>16</v>
      </c>
      <c r="H55" s="68">
        <v>80000000</v>
      </c>
      <c r="I55" s="68">
        <v>80000000</v>
      </c>
      <c r="J55" s="67" t="s">
        <v>10</v>
      </c>
      <c r="K55" s="67" t="s">
        <v>19</v>
      </c>
      <c r="L55" s="67" t="s">
        <v>45</v>
      </c>
    </row>
    <row r="56" spans="2:12" ht="63" x14ac:dyDescent="0.25">
      <c r="B56" s="49">
        <v>90141603</v>
      </c>
      <c r="C56" s="65" t="s">
        <v>118</v>
      </c>
      <c r="D56" s="66">
        <v>42156</v>
      </c>
      <c r="E56" s="67" t="s">
        <v>109</v>
      </c>
      <c r="F56" s="67" t="s">
        <v>13</v>
      </c>
      <c r="G56" s="67" t="s">
        <v>107</v>
      </c>
      <c r="H56" s="68">
        <v>10000000</v>
      </c>
      <c r="I56" s="68">
        <v>10000000</v>
      </c>
      <c r="J56" s="67" t="s">
        <v>10</v>
      </c>
      <c r="K56" s="67" t="s">
        <v>19</v>
      </c>
      <c r="L56" s="67" t="s">
        <v>45</v>
      </c>
    </row>
    <row r="57" spans="2:12" ht="63" x14ac:dyDescent="0.25">
      <c r="B57" s="49">
        <v>90141603</v>
      </c>
      <c r="C57" s="65" t="s">
        <v>119</v>
      </c>
      <c r="D57" s="66">
        <v>42156</v>
      </c>
      <c r="E57" s="67" t="s">
        <v>116</v>
      </c>
      <c r="F57" s="67" t="s">
        <v>15</v>
      </c>
      <c r="G57" s="67" t="s">
        <v>107</v>
      </c>
      <c r="H57" s="68">
        <v>80000000</v>
      </c>
      <c r="I57" s="68">
        <v>80000000</v>
      </c>
      <c r="J57" s="67" t="s">
        <v>10</v>
      </c>
      <c r="K57" s="67" t="s">
        <v>19</v>
      </c>
      <c r="L57" s="67" t="s">
        <v>45</v>
      </c>
    </row>
    <row r="58" spans="2:12" ht="63" x14ac:dyDescent="0.25">
      <c r="B58" s="70">
        <v>93121604</v>
      </c>
      <c r="C58" s="69" t="s">
        <v>120</v>
      </c>
      <c r="D58" s="66">
        <v>42156</v>
      </c>
      <c r="E58" s="67" t="s">
        <v>116</v>
      </c>
      <c r="F58" s="67" t="s">
        <v>13</v>
      </c>
      <c r="G58" s="67" t="s">
        <v>107</v>
      </c>
      <c r="H58" s="68">
        <v>60000000</v>
      </c>
      <c r="I58" s="68">
        <v>60000000</v>
      </c>
      <c r="J58" s="67" t="s">
        <v>10</v>
      </c>
      <c r="K58" s="67" t="s">
        <v>19</v>
      </c>
      <c r="L58" s="67" t="s">
        <v>45</v>
      </c>
    </row>
    <row r="59" spans="2:12" ht="63" x14ac:dyDescent="0.25">
      <c r="B59" s="70">
        <v>80141623</v>
      </c>
      <c r="C59" s="65" t="s">
        <v>121</v>
      </c>
      <c r="D59" s="66">
        <v>42156</v>
      </c>
      <c r="E59" s="67" t="s">
        <v>20</v>
      </c>
      <c r="F59" s="67" t="s">
        <v>9</v>
      </c>
      <c r="G59" s="67" t="s">
        <v>16</v>
      </c>
      <c r="H59" s="68">
        <v>205994588</v>
      </c>
      <c r="I59" s="68">
        <v>205994588</v>
      </c>
      <c r="J59" s="67" t="s">
        <v>10</v>
      </c>
      <c r="K59" s="67" t="s">
        <v>19</v>
      </c>
      <c r="L59" s="67" t="s">
        <v>45</v>
      </c>
    </row>
    <row r="60" spans="2:12" ht="63" x14ac:dyDescent="0.25">
      <c r="B60" s="71">
        <v>80101604</v>
      </c>
      <c r="C60" s="65" t="s">
        <v>122</v>
      </c>
      <c r="D60" s="72">
        <v>42156</v>
      </c>
      <c r="E60" s="71" t="s">
        <v>111</v>
      </c>
      <c r="F60" s="70" t="s">
        <v>15</v>
      </c>
      <c r="G60" s="70" t="s">
        <v>123</v>
      </c>
      <c r="H60" s="73">
        <v>25600000</v>
      </c>
      <c r="I60" s="73">
        <f>H60</f>
        <v>25600000</v>
      </c>
      <c r="J60" s="74" t="s">
        <v>10</v>
      </c>
      <c r="K60" s="65" t="s">
        <v>19</v>
      </c>
      <c r="L60" s="67" t="s">
        <v>45</v>
      </c>
    </row>
    <row r="61" spans="2:12" ht="60" x14ac:dyDescent="0.25">
      <c r="B61" s="75">
        <v>80111504</v>
      </c>
      <c r="C61" s="59" t="s">
        <v>124</v>
      </c>
      <c r="D61" s="76">
        <v>42172</v>
      </c>
      <c r="E61" s="77" t="s">
        <v>20</v>
      </c>
      <c r="F61" s="77" t="s">
        <v>13</v>
      </c>
      <c r="G61" s="77" t="s">
        <v>16</v>
      </c>
      <c r="H61" s="78">
        <v>11000000</v>
      </c>
      <c r="I61" s="78">
        <v>11000000</v>
      </c>
      <c r="J61" s="77" t="s">
        <v>10</v>
      </c>
      <c r="K61" s="77" t="s">
        <v>19</v>
      </c>
      <c r="L61" s="77" t="s">
        <v>125</v>
      </c>
    </row>
    <row r="62" spans="2:12" ht="90" x14ac:dyDescent="0.25">
      <c r="B62" s="75">
        <v>86101702</v>
      </c>
      <c r="C62" s="59" t="s">
        <v>126</v>
      </c>
      <c r="D62" s="60" t="s">
        <v>127</v>
      </c>
      <c r="E62" s="59" t="s">
        <v>128</v>
      </c>
      <c r="F62" s="59" t="s">
        <v>13</v>
      </c>
      <c r="G62" s="59" t="s">
        <v>16</v>
      </c>
      <c r="H62" s="79">
        <v>10200000</v>
      </c>
      <c r="I62" s="79">
        <f>H62</f>
        <v>10200000</v>
      </c>
      <c r="J62" s="59" t="s">
        <v>10</v>
      </c>
      <c r="K62" s="59" t="s">
        <v>19</v>
      </c>
      <c r="L62" s="59" t="s">
        <v>129</v>
      </c>
    </row>
    <row r="63" spans="2:12" ht="60" x14ac:dyDescent="0.25">
      <c r="B63" s="75">
        <v>80111504</v>
      </c>
      <c r="C63" s="59" t="s">
        <v>132</v>
      </c>
      <c r="D63" s="76">
        <v>42277</v>
      </c>
      <c r="E63" s="77" t="s">
        <v>109</v>
      </c>
      <c r="F63" s="77" t="s">
        <v>21</v>
      </c>
      <c r="G63" s="77" t="s">
        <v>107</v>
      </c>
      <c r="H63" s="80">
        <v>75000000</v>
      </c>
      <c r="I63" s="81">
        <v>75000000</v>
      </c>
      <c r="J63" s="77" t="s">
        <v>10</v>
      </c>
      <c r="K63" s="77" t="s">
        <v>19</v>
      </c>
      <c r="L63" s="77" t="s">
        <v>125</v>
      </c>
    </row>
    <row r="64" spans="2:12" ht="81" x14ac:dyDescent="0.25">
      <c r="B64" s="45">
        <v>80101604</v>
      </c>
      <c r="C64" s="82" t="s">
        <v>141</v>
      </c>
      <c r="D64" s="43">
        <v>42284</v>
      </c>
      <c r="E64" s="47" t="s">
        <v>135</v>
      </c>
      <c r="F64" s="47" t="s">
        <v>131</v>
      </c>
      <c r="G64" s="47" t="s">
        <v>136</v>
      </c>
      <c r="H64" s="44">
        <v>7500000</v>
      </c>
      <c r="I64" s="44">
        <v>7500000</v>
      </c>
      <c r="J64" s="47" t="s">
        <v>10</v>
      </c>
      <c r="K64" s="47" t="s">
        <v>10</v>
      </c>
      <c r="L64" s="45" t="s">
        <v>125</v>
      </c>
    </row>
    <row r="65" spans="1:12" ht="45" x14ac:dyDescent="0.25">
      <c r="B65" s="83">
        <v>711015</v>
      </c>
      <c r="C65" s="59" t="s">
        <v>137</v>
      </c>
      <c r="D65" s="84">
        <v>11232</v>
      </c>
      <c r="E65" s="85" t="s">
        <v>138</v>
      </c>
      <c r="F65" s="85" t="s">
        <v>139</v>
      </c>
      <c r="G65" s="85" t="s">
        <v>140</v>
      </c>
      <c r="H65" s="86">
        <v>86020000</v>
      </c>
      <c r="I65" s="87">
        <v>86020000</v>
      </c>
      <c r="J65" s="85" t="s">
        <v>10</v>
      </c>
      <c r="K65" s="85" t="s">
        <v>19</v>
      </c>
      <c r="L65" s="85" t="s">
        <v>125</v>
      </c>
    </row>
    <row r="66" spans="1:12" s="51" customFormat="1" ht="90" x14ac:dyDescent="0.25">
      <c r="A66" s="37"/>
      <c r="B66" s="88">
        <v>21101908</v>
      </c>
      <c r="C66" s="89" t="s">
        <v>144</v>
      </c>
      <c r="D66" s="84">
        <v>42323</v>
      </c>
      <c r="E66" s="59" t="s">
        <v>109</v>
      </c>
      <c r="F66" s="59" t="s">
        <v>21</v>
      </c>
      <c r="G66" s="59" t="s">
        <v>133</v>
      </c>
      <c r="H66" s="61">
        <v>67720000</v>
      </c>
      <c r="I66" s="62">
        <v>67720000</v>
      </c>
      <c r="J66" s="59" t="s">
        <v>10</v>
      </c>
      <c r="K66" s="59" t="s">
        <v>19</v>
      </c>
      <c r="L66" s="63" t="s">
        <v>129</v>
      </c>
    </row>
    <row r="67" spans="1:12" s="51" customFormat="1" ht="90" x14ac:dyDescent="0.25">
      <c r="A67" s="37"/>
      <c r="B67" s="88" t="s">
        <v>145</v>
      </c>
      <c r="C67" s="89" t="s">
        <v>146</v>
      </c>
      <c r="D67" s="60">
        <v>42323</v>
      </c>
      <c r="E67" s="59" t="s">
        <v>147</v>
      </c>
      <c r="F67" s="59" t="s">
        <v>21</v>
      </c>
      <c r="G67" s="59" t="s">
        <v>133</v>
      </c>
      <c r="H67" s="61">
        <v>77115000</v>
      </c>
      <c r="I67" s="62">
        <v>77115000</v>
      </c>
      <c r="J67" s="59" t="s">
        <v>10</v>
      </c>
      <c r="K67" s="59" t="s">
        <v>19</v>
      </c>
      <c r="L67" s="63" t="s">
        <v>129</v>
      </c>
    </row>
    <row r="68" spans="1:12" s="51" customFormat="1" ht="90" x14ac:dyDescent="0.25">
      <c r="A68" s="37"/>
      <c r="B68" s="88" t="s">
        <v>148</v>
      </c>
      <c r="C68" s="89" t="s">
        <v>149</v>
      </c>
      <c r="D68" s="60">
        <v>42323</v>
      </c>
      <c r="E68" s="59" t="s">
        <v>109</v>
      </c>
      <c r="F68" s="59" t="s">
        <v>21</v>
      </c>
      <c r="G68" s="59" t="s">
        <v>133</v>
      </c>
      <c r="H68" s="61">
        <v>105235000</v>
      </c>
      <c r="I68" s="62">
        <v>105235000</v>
      </c>
      <c r="J68" s="59" t="s">
        <v>10</v>
      </c>
      <c r="K68" s="59" t="s">
        <v>19</v>
      </c>
      <c r="L68" s="63" t="s">
        <v>129</v>
      </c>
    </row>
    <row r="69" spans="1:12" s="52" customFormat="1" ht="60" x14ac:dyDescent="0.25">
      <c r="A69" s="37"/>
      <c r="B69" s="83">
        <v>80101601</v>
      </c>
      <c r="C69" s="59" t="s">
        <v>150</v>
      </c>
      <c r="D69" s="84">
        <v>42328</v>
      </c>
      <c r="E69" s="85" t="s">
        <v>11</v>
      </c>
      <c r="F69" s="85" t="s">
        <v>60</v>
      </c>
      <c r="G69" s="85" t="s">
        <v>151</v>
      </c>
      <c r="H69" s="86">
        <v>2310000000</v>
      </c>
      <c r="I69" s="87">
        <v>2310000000</v>
      </c>
      <c r="J69" s="85" t="s">
        <v>10</v>
      </c>
      <c r="K69" s="85" t="s">
        <v>19</v>
      </c>
      <c r="L69" s="90" t="s">
        <v>125</v>
      </c>
    </row>
    <row r="70" spans="1:12" x14ac:dyDescent="0.25">
      <c r="B70" s="34"/>
      <c r="C70" s="35" t="s">
        <v>130</v>
      </c>
      <c r="D70" s="34"/>
      <c r="E70" s="34"/>
      <c r="F70" s="34"/>
      <c r="G70" s="34"/>
      <c r="H70" s="36">
        <f>SUM(H16:H69)</f>
        <v>17052074242.619999</v>
      </c>
      <c r="I70" s="36">
        <f>SUM(I16:I69)</f>
        <v>17052074242.619999</v>
      </c>
      <c r="J70" s="34"/>
      <c r="K70" s="34"/>
      <c r="L70" s="34"/>
    </row>
  </sheetData>
  <mergeCells count="4">
    <mergeCell ref="B1:C1"/>
    <mergeCell ref="B14:L14"/>
    <mergeCell ref="E3:I3"/>
    <mergeCell ref="E4:I4"/>
  </mergeCells>
  <hyperlinks>
    <hyperlink ref="C7" r:id="rId1"/>
  </hyperlinks>
  <pageMargins left="0.7" right="0.7" top="0.75" bottom="0.75" header="0.3" footer="0.3"/>
  <pageSetup paperSize="11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PRODUCTIVIDAD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USER03</cp:lastModifiedBy>
  <cp:lastPrinted>2015-10-01T15:14:19Z</cp:lastPrinted>
  <dcterms:created xsi:type="dcterms:W3CDTF">2015-09-02T20:01:23Z</dcterms:created>
  <dcterms:modified xsi:type="dcterms:W3CDTF">2015-11-06T22:38:06Z</dcterms:modified>
</cp:coreProperties>
</file>